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ZVI\(P)\FM und BAU\T01 TEK\00_NEU\06_HOAI_VOB\02_Vergaben\01_HOAI\P_0906-2025_KAU_Erweiterungsplanung\Bauphysik\2_Verfahren\Stufe 1\VMS hochladen\"/>
    </mc:Choice>
  </mc:AlternateContent>
  <xr:revisionPtr revIDLastSave="0" documentId="13_ncr:1_{A0DE938B-15CA-4297-9459-6D7770EDA376}" xr6:coauthVersionLast="47" xr6:coauthVersionMax="47" xr10:uidLastSave="{00000000-0000-0000-0000-000000000000}"/>
  <bookViews>
    <workbookView xWindow="28680" yWindow="-120" windowWidth="29040" windowHeight="17520" tabRatio="917" activeTab="4" xr2:uid="{00000000-000D-0000-FFFF-FFFF00000000}"/>
  </bookViews>
  <sheets>
    <sheet name="Übersicht" sheetId="3" r:id="rId1"/>
    <sheet name="Wärmeschutz und Energiebilanzie" sheetId="7" r:id="rId2"/>
    <sheet name="Bauakustik" sheetId="8" r:id="rId3"/>
    <sheet name="Raumakustik" sheetId="9" r:id="rId4"/>
    <sheet name="Kalkulation" sheetId="10" r:id="rId5"/>
    <sheet name="Begründungen" sheetId="2"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60" i="10" l="1"/>
  <c r="W59" i="10"/>
  <c r="V59" i="10"/>
  <c r="V58" i="10"/>
  <c r="W58" i="10" s="1"/>
  <c r="V57" i="10"/>
  <c r="W57" i="10" s="1"/>
  <c r="V56" i="10"/>
  <c r="W56" i="10" s="1"/>
  <c r="W60" i="10" s="1"/>
  <c r="V51" i="10"/>
  <c r="V52" i="10" s="1"/>
  <c r="W50" i="10"/>
  <c r="V50" i="10"/>
  <c r="V49" i="10"/>
  <c r="W49" i="10" s="1"/>
  <c r="V48" i="10"/>
  <c r="W48" i="10" s="1"/>
  <c r="V43" i="10"/>
  <c r="W43" i="10" s="1"/>
  <c r="V42" i="10"/>
  <c r="V44" i="10" s="1"/>
  <c r="W41" i="10"/>
  <c r="V41" i="10"/>
  <c r="V40" i="10"/>
  <c r="W40" i="10" s="1"/>
  <c r="P59" i="10"/>
  <c r="Q59" i="10" s="1"/>
  <c r="P58" i="10"/>
  <c r="Q58" i="10" s="1"/>
  <c r="P57" i="10"/>
  <c r="Q57" i="10" s="1"/>
  <c r="P56" i="10"/>
  <c r="P60" i="10" s="1"/>
  <c r="P52" i="10"/>
  <c r="Q51" i="10"/>
  <c r="P51" i="10"/>
  <c r="P50" i="10"/>
  <c r="Q50" i="10" s="1"/>
  <c r="P49" i="10"/>
  <c r="Q49" i="10" s="1"/>
  <c r="P48" i="10"/>
  <c r="Q48" i="10" s="1"/>
  <c r="Q52" i="10" s="1"/>
  <c r="P43" i="10"/>
  <c r="P44" i="10" s="1"/>
  <c r="Q42" i="10"/>
  <c r="P42" i="10"/>
  <c r="P41" i="10"/>
  <c r="Q41" i="10" s="1"/>
  <c r="P40" i="10"/>
  <c r="Q40" i="10" s="1"/>
  <c r="J59" i="10"/>
  <c r="J60" i="10" s="1"/>
  <c r="J58" i="10"/>
  <c r="K58" i="10" s="1"/>
  <c r="J57" i="10"/>
  <c r="K57" i="10" s="1"/>
  <c r="J56" i="10"/>
  <c r="K56" i="10" s="1"/>
  <c r="J51" i="10"/>
  <c r="K51" i="10" s="1"/>
  <c r="J50" i="10"/>
  <c r="J52" i="10" s="1"/>
  <c r="J49" i="10"/>
  <c r="K49" i="10" s="1"/>
  <c r="J48" i="10"/>
  <c r="K48" i="10" s="1"/>
  <c r="J43" i="10"/>
  <c r="K43" i="10" s="1"/>
  <c r="J42" i="10"/>
  <c r="K42" i="10" s="1"/>
  <c r="J41" i="10"/>
  <c r="J44" i="10" s="1"/>
  <c r="J40" i="10"/>
  <c r="K40" i="10" s="1"/>
  <c r="V35" i="10"/>
  <c r="W35" i="10" s="1"/>
  <c r="V34" i="10"/>
  <c r="W34" i="10" s="1"/>
  <c r="V33" i="10"/>
  <c r="W33" i="10" s="1"/>
  <c r="V32" i="10"/>
  <c r="V36" i="10" s="1"/>
  <c r="P35" i="10"/>
  <c r="Q35" i="10" s="1"/>
  <c r="P34" i="10"/>
  <c r="Q34" i="10" s="1"/>
  <c r="P33" i="10"/>
  <c r="Q33" i="10" s="1"/>
  <c r="P32" i="10"/>
  <c r="P36" i="10" s="1"/>
  <c r="J35" i="10"/>
  <c r="K35" i="10" s="1"/>
  <c r="J34" i="10"/>
  <c r="K34" i="10" s="1"/>
  <c r="J33" i="10"/>
  <c r="K33" i="10" s="1"/>
  <c r="J32" i="10"/>
  <c r="J36" i="10" s="1"/>
  <c r="V27" i="10"/>
  <c r="W27" i="10" s="1"/>
  <c r="W26" i="10"/>
  <c r="V26" i="10"/>
  <c r="V25" i="10"/>
  <c r="W25" i="10" s="1"/>
  <c r="V24" i="10"/>
  <c r="V28" i="10" s="1"/>
  <c r="P27" i="10"/>
  <c r="Q27" i="10" s="1"/>
  <c r="P26" i="10"/>
  <c r="Q26" i="10" s="1"/>
  <c r="P25" i="10"/>
  <c r="Q25" i="10" s="1"/>
  <c r="P24" i="10"/>
  <c r="P28" i="10" s="1"/>
  <c r="J27" i="10"/>
  <c r="K27" i="10" s="1"/>
  <c r="J26" i="10"/>
  <c r="K26" i="10" s="1"/>
  <c r="J25" i="10"/>
  <c r="K25" i="10" s="1"/>
  <c r="J24" i="10"/>
  <c r="J28" i="10" s="1"/>
  <c r="V20" i="10"/>
  <c r="W19" i="10"/>
  <c r="V19" i="10"/>
  <c r="V18" i="10"/>
  <c r="W18" i="10" s="1"/>
  <c r="V17" i="10"/>
  <c r="W17" i="10" s="1"/>
  <c r="V16" i="10"/>
  <c r="W16" i="10" s="1"/>
  <c r="W20" i="10" s="1"/>
  <c r="P20" i="10"/>
  <c r="P19" i="10"/>
  <c r="Q19" i="10" s="1"/>
  <c r="P18" i="10"/>
  <c r="Q18" i="10" s="1"/>
  <c r="P17" i="10"/>
  <c r="Q17" i="10" s="1"/>
  <c r="P16" i="10"/>
  <c r="Q16" i="10" s="1"/>
  <c r="J20" i="10"/>
  <c r="J19" i="10"/>
  <c r="K19" i="10" s="1"/>
  <c r="J18" i="10"/>
  <c r="K18" i="10" s="1"/>
  <c r="J17" i="10"/>
  <c r="K17" i="10" s="1"/>
  <c r="J16" i="10"/>
  <c r="K16" i="10" s="1"/>
  <c r="G39" i="9"/>
  <c r="G50" i="9"/>
  <c r="G64" i="8"/>
  <c r="G42" i="8"/>
  <c r="G56" i="8"/>
  <c r="G66" i="7"/>
  <c r="G58" i="7"/>
  <c r="G42" i="7"/>
  <c r="W52" i="10" l="1"/>
  <c r="W42" i="10"/>
  <c r="W44" i="10" s="1"/>
  <c r="W51" i="10"/>
  <c r="Q43" i="10"/>
  <c r="Q44" i="10" s="1"/>
  <c r="Q56" i="10"/>
  <c r="Q60" i="10" s="1"/>
  <c r="K41" i="10"/>
  <c r="K44" i="10" s="1"/>
  <c r="K50" i="10"/>
  <c r="K52" i="10" s="1"/>
  <c r="K59" i="10"/>
  <c r="K60" i="10" s="1"/>
  <c r="W32" i="10"/>
  <c r="W36" i="10" s="1"/>
  <c r="Q32" i="10"/>
  <c r="Q36" i="10" s="1"/>
  <c r="K32" i="10"/>
  <c r="K36" i="10" s="1"/>
  <c r="W24" i="10"/>
  <c r="W28" i="10" s="1"/>
  <c r="Q24" i="10"/>
  <c r="Q28" i="10" s="1"/>
  <c r="K24" i="10"/>
  <c r="K28" i="10" s="1"/>
  <c r="Q20" i="10"/>
  <c r="K20" i="10"/>
  <c r="E62" i="9"/>
  <c r="G15" i="3"/>
  <c r="G28" i="9"/>
  <c r="D28" i="9"/>
  <c r="E68" i="8"/>
  <c r="G28" i="8"/>
  <c r="G10" i="3" s="1"/>
  <c r="D28" i="8"/>
  <c r="D59" i="10"/>
  <c r="E59" i="10" s="1"/>
  <c r="D58" i="10"/>
  <c r="E58" i="10" s="1"/>
  <c r="D57" i="10"/>
  <c r="E57" i="10" s="1"/>
  <c r="D56" i="10"/>
  <c r="D60" i="10" s="1"/>
  <c r="D52" i="10"/>
  <c r="D51" i="10"/>
  <c r="E51" i="10" s="1"/>
  <c r="D50" i="10"/>
  <c r="E50" i="10" s="1"/>
  <c r="D49" i="10"/>
  <c r="E49" i="10" s="1"/>
  <c r="D48" i="10"/>
  <c r="E48" i="10" s="1"/>
  <c r="E52" i="10" s="1"/>
  <c r="D43" i="10"/>
  <c r="D44" i="10" s="1"/>
  <c r="D42" i="10"/>
  <c r="E42" i="10" s="1"/>
  <c r="D41" i="10"/>
  <c r="E41" i="10" s="1"/>
  <c r="D40" i="10"/>
  <c r="E40" i="10" s="1"/>
  <c r="D35" i="10"/>
  <c r="E35" i="10" s="1"/>
  <c r="D34" i="10"/>
  <c r="E34" i="10" s="1"/>
  <c r="D33" i="10"/>
  <c r="E33" i="10" s="1"/>
  <c r="D32" i="10"/>
  <c r="E32" i="10" s="1"/>
  <c r="E36" i="10" s="1"/>
  <c r="D27" i="10"/>
  <c r="E27" i="10" s="1"/>
  <c r="D26" i="10"/>
  <c r="E26" i="10" s="1"/>
  <c r="D25" i="10"/>
  <c r="D28" i="10" s="1"/>
  <c r="D24" i="10"/>
  <c r="E24" i="10" s="1"/>
  <c r="D19" i="10"/>
  <c r="E19" i="10" s="1"/>
  <c r="D18" i="10"/>
  <c r="E18" i="10" s="1"/>
  <c r="D17" i="10"/>
  <c r="E17" i="10" s="1"/>
  <c r="D16" i="10"/>
  <c r="D20" i="10" s="1"/>
  <c r="G13" i="3"/>
  <c r="E70" i="7"/>
  <c r="D28" i="7"/>
  <c r="G59" i="9" l="1"/>
  <c r="G19" i="3" s="1"/>
  <c r="G11" i="3"/>
  <c r="G65" i="8"/>
  <c r="G18" i="3" s="1"/>
  <c r="G14" i="3"/>
  <c r="E16" i="10"/>
  <c r="E20" i="10" s="1"/>
  <c r="E25" i="10"/>
  <c r="E28" i="10" s="1"/>
  <c r="D36" i="10"/>
  <c r="E43" i="10"/>
  <c r="E44" i="10" s="1"/>
  <c r="E56" i="10"/>
  <c r="E60" i="10" s="1"/>
  <c r="G28" i="7"/>
  <c r="G9" i="3" s="1"/>
  <c r="G60" i="9" l="1"/>
  <c r="G61" i="9" s="1"/>
  <c r="G62" i="9" s="1"/>
  <c r="G63" i="9" s="1"/>
  <c r="G66" i="8"/>
  <c r="G67" i="8" s="1"/>
  <c r="G68" i="8" s="1"/>
  <c r="G69" i="8" s="1"/>
  <c r="G67" i="7"/>
  <c r="G17" i="3" l="1"/>
  <c r="G20" i="3" s="1"/>
  <c r="G68" i="7"/>
  <c r="G69" i="7" s="1"/>
  <c r="G70" i="7" l="1"/>
  <c r="G71" i="7" s="1"/>
  <c r="G21" i="3" l="1"/>
  <c r="G22" i="3"/>
</calcChain>
</file>

<file path=xl/sharedStrings.xml><?xml version="1.0" encoding="utf-8"?>
<sst xmlns="http://schemas.openxmlformats.org/spreadsheetml/2006/main" count="854" uniqueCount="171">
  <si>
    <t>(Einzutragen ist der Name/Anschrift des Bieter)</t>
  </si>
  <si>
    <t>Honorarzone gem. HOAI, § 5:</t>
  </si>
  <si>
    <t>Zuschlag gem. HOAI, § 7:</t>
  </si>
  <si>
    <t>EUR</t>
  </si>
  <si>
    <t>LPH</t>
  </si>
  <si>
    <t>Leistungsphasen nach HOAI</t>
  </si>
  <si>
    <t>Honorar in EUR 
[netto]</t>
  </si>
  <si>
    <t>1</t>
  </si>
  <si>
    <t>Grundlagenermittlung</t>
  </si>
  <si>
    <t>2</t>
  </si>
  <si>
    <t>Vorplanung</t>
  </si>
  <si>
    <t>3</t>
  </si>
  <si>
    <t>Entwurfsplanung</t>
  </si>
  <si>
    <t>4</t>
  </si>
  <si>
    <t>I: Honorar Grundleistungen (ohne NK)</t>
  </si>
  <si>
    <t>psch</t>
  </si>
  <si>
    <t>Nachlass</t>
  </si>
  <si>
    <t>Gesamthonorar inkl. Nachlass</t>
  </si>
  <si>
    <t>I</t>
  </si>
  <si>
    <t>II</t>
  </si>
  <si>
    <t>III</t>
  </si>
  <si>
    <t>IV</t>
  </si>
  <si>
    <t>V</t>
  </si>
  <si>
    <t>zzgl. Mehrwertsteuer</t>
  </si>
  <si>
    <t>→ Eingabe dieses Wertes in das Angebotsschreiben IV 213 F</t>
  </si>
  <si>
    <t>CPV Nr.:</t>
  </si>
  <si>
    <t xml:space="preserve"> 71300000-1</t>
  </si>
  <si>
    <t>Viertel</t>
  </si>
  <si>
    <t>Mittel</t>
  </si>
  <si>
    <t>Dreiviertel</t>
  </si>
  <si>
    <t>Höchst</t>
  </si>
  <si>
    <t xml:space="preserve">Stufe 1 </t>
  </si>
  <si>
    <t>Stufe 2</t>
  </si>
  <si>
    <t>optional</t>
  </si>
  <si>
    <t>Gesamthonorar inkl.  Nebenkosten</t>
  </si>
  <si>
    <t>CPV: 71300000-1</t>
  </si>
  <si>
    <t>Basis</t>
  </si>
  <si>
    <t>Grundleistungen</t>
  </si>
  <si>
    <t>Besondere Leistungen</t>
  </si>
  <si>
    <r>
      <t xml:space="preserve">I Honorar </t>
    </r>
    <r>
      <rPr>
        <b/>
        <u/>
        <sz val="12"/>
        <rFont val="Arial"/>
        <family val="2"/>
      </rPr>
      <t>Grundleistungen,</t>
    </r>
    <r>
      <rPr>
        <b/>
        <sz val="12"/>
        <rFont val="Arial"/>
        <family val="2"/>
      </rPr>
      <t xml:space="preserve"> GESAMT NETTO, 
</t>
    </r>
  </si>
  <si>
    <t>LPH 1-4</t>
  </si>
  <si>
    <r>
      <t xml:space="preserve">II Honorar </t>
    </r>
    <r>
      <rPr>
        <b/>
        <u/>
        <sz val="12"/>
        <rFont val="Arial"/>
        <family val="2"/>
      </rPr>
      <t>Besondere Leistungen,</t>
    </r>
    <r>
      <rPr>
        <b/>
        <sz val="12"/>
        <rFont val="Arial"/>
        <family val="2"/>
      </rPr>
      <t xml:space="preserve"> GESAMT NETTO, 
</t>
    </r>
    <r>
      <rPr>
        <sz val="12"/>
        <rFont val="Arial"/>
        <family val="2"/>
      </rPr>
      <t>(Alle Besonderen Leistungen sind Optionale Leistungen)</t>
    </r>
  </si>
  <si>
    <r>
      <t xml:space="preserve">I-II Honorar </t>
    </r>
    <r>
      <rPr>
        <b/>
        <u/>
        <sz val="12"/>
        <rFont val="Arial"/>
        <family val="2"/>
      </rPr>
      <t>Grund - und Besondere Leistungen</t>
    </r>
    <r>
      <rPr>
        <b/>
        <sz val="12"/>
        <rFont val="Arial"/>
        <family val="2"/>
      </rPr>
      <t xml:space="preserve"> GESAMT NETTO
</t>
    </r>
  </si>
  <si>
    <t>Objekt Nr. 1 - Psychiatrie</t>
  </si>
  <si>
    <r>
      <t xml:space="preserve">Honorar </t>
    </r>
    <r>
      <rPr>
        <b/>
        <u/>
        <sz val="12"/>
        <rFont val="Arial"/>
        <family val="2"/>
      </rPr>
      <t>Grund - und Besondere Leistungen</t>
    </r>
    <r>
      <rPr>
        <b/>
        <sz val="12"/>
        <rFont val="Arial"/>
        <family val="2"/>
      </rPr>
      <t xml:space="preserve"> </t>
    </r>
    <r>
      <rPr>
        <b/>
        <sz val="12"/>
        <color rgb="FFFF0000"/>
        <rFont val="Arial"/>
        <family val="2"/>
      </rPr>
      <t>GESAMTSUMME BRUTTO Objekt Nr. 1</t>
    </r>
    <r>
      <rPr>
        <b/>
        <sz val="12"/>
        <rFont val="Arial"/>
        <family val="2"/>
      </rPr>
      <t xml:space="preserve">, </t>
    </r>
    <r>
      <rPr>
        <b/>
        <u/>
        <sz val="12"/>
        <rFont val="Arial"/>
        <family val="2"/>
      </rPr>
      <t>inkl.</t>
    </r>
    <r>
      <rPr>
        <b/>
        <sz val="12"/>
        <rFont val="Arial"/>
        <family val="2"/>
      </rPr>
      <t xml:space="preserve"> Umbauzuschlag, Nachlass/ Zuschlag und Nebenkosten 
</t>
    </r>
  </si>
  <si>
    <t>Übersicht Gesamtleistung TWP- Psychiatrie</t>
  </si>
  <si>
    <r>
      <t xml:space="preserve">Honorar </t>
    </r>
    <r>
      <rPr>
        <b/>
        <u/>
        <sz val="12"/>
        <rFont val="Arial"/>
        <family val="2"/>
      </rPr>
      <t>Grund - und Besondere Leistungen</t>
    </r>
    <r>
      <rPr>
        <b/>
        <sz val="12"/>
        <rFont val="Arial"/>
        <family val="2"/>
      </rPr>
      <t xml:space="preserve"> </t>
    </r>
    <r>
      <rPr>
        <b/>
        <sz val="12"/>
        <color rgb="FFFF0000"/>
        <rFont val="Arial"/>
        <family val="2"/>
      </rPr>
      <t>GESAMTSUMME NETTO Objekt Nr. 1</t>
    </r>
    <r>
      <rPr>
        <b/>
        <sz val="12"/>
        <rFont val="Arial"/>
        <family val="2"/>
      </rPr>
      <t xml:space="preserve">,  </t>
    </r>
    <r>
      <rPr>
        <b/>
        <u/>
        <sz val="12"/>
        <rFont val="Arial"/>
        <family val="2"/>
      </rPr>
      <t>inkl.</t>
    </r>
    <r>
      <rPr>
        <b/>
        <sz val="12"/>
        <rFont val="Arial"/>
        <family val="2"/>
      </rPr>
      <t xml:space="preserve"> Nachlass/ Zuschlag und Nebenkosten
</t>
    </r>
  </si>
  <si>
    <t>Weitere Besondere Leistungen</t>
  </si>
  <si>
    <t>Stufe 1</t>
  </si>
  <si>
    <t>Alle Positionen sind auszufüllen!</t>
  </si>
  <si>
    <t>IV: Honorar Besondere Leistungen (ohne NK)</t>
  </si>
  <si>
    <t>Zwischensumme aus I+II+III</t>
  </si>
  <si>
    <t xml:space="preserve">Nebenkosten in Prozent </t>
  </si>
  <si>
    <t xml:space="preserve">Alle Positionen sind auszufüllen </t>
  </si>
  <si>
    <t>Honorarblatt 
VgV-Verfahren Bauphysik Psychiatrie</t>
  </si>
  <si>
    <t>Genehmigungsplanung</t>
  </si>
  <si>
    <t>Leistungen - Bauphysik - Wärmeschutz und Energiebilanzierung</t>
  </si>
  <si>
    <t>Vergabenummer: P_0906-2025_BP-IV</t>
  </si>
  <si>
    <t>Leistungen - Bauphysik - Bauakustik</t>
  </si>
  <si>
    <t>Leistungen - Bauphysik - Raumakustik</t>
  </si>
  <si>
    <t>Stufe</t>
  </si>
  <si>
    <t xml:space="preserve">Stufe </t>
  </si>
  <si>
    <t>Bieter / Auftragnehmer</t>
  </si>
  <si>
    <t>Mitarbeiterkategorien</t>
  </si>
  <si>
    <t>Stundensatz</t>
  </si>
  <si>
    <t>geschätzter Aufwand (in h)</t>
  </si>
  <si>
    <t>geschätzte Honorare (netto)</t>
  </si>
  <si>
    <t>Geschätzte Honorare (brutto)</t>
  </si>
  <si>
    <t>Stundenhonorar Projektleiter</t>
  </si>
  <si>
    <t>Stundenhonorar Stellvertreter</t>
  </si>
  <si>
    <t>Stundenhonorar technischer Zeichner</t>
  </si>
  <si>
    <t>Stundenhonorar sonstige Mitarbeiter</t>
  </si>
  <si>
    <t>Summen</t>
  </si>
  <si>
    <t xml:space="preserve">Kalkulation </t>
  </si>
  <si>
    <t>Vergabeverfahren: P_0906-2025_BP_IV</t>
  </si>
  <si>
    <t>Bauakustik</t>
  </si>
  <si>
    <t>Raumakustik</t>
  </si>
  <si>
    <t>Honorarblatt Gesamt - Angebot I
VgV-Verfahren Bauphysik</t>
  </si>
  <si>
    <t>Wärmeschutz Energiebilanz</t>
  </si>
  <si>
    <t>zzgl. Nebenkosten inkl. Reisekosten (des Gesamthonorars I-III)</t>
  </si>
  <si>
    <r>
      <t xml:space="preserve">Hinweise des Auftraggebers: 
Die Bieter haben im Kalkulationsblatt Angaben zu Stundensätzen für mehrere Mitarbeiterkategorien zu machen (gelb unterlegte Felder). Die Kalkulation ist lediglich die Darstellung der  Preisermittlungsgrundlage für die vereinbarten Pauschalen und wird als solche </t>
    </r>
    <r>
      <rPr>
        <i/>
        <u/>
        <sz val="11"/>
        <color rgb="FFFF0000"/>
        <rFont val="Arial"/>
        <family val="2"/>
      </rPr>
      <t>nicht Vertragsbestandteil.</t>
    </r>
    <r>
      <rPr>
        <i/>
        <sz val="11"/>
        <color rgb="FFFF0000"/>
        <rFont val="Arial"/>
        <family val="2"/>
      </rPr>
      <t xml:space="preserve">
</t>
    </r>
  </si>
  <si>
    <t>Bestandsaufnahme bestehender Gebäude, Ermitteln und Bewerten von Kennwerten</t>
  </si>
  <si>
    <t>Mitwirken bei Vorgaben für Zertifizierungen</t>
  </si>
  <si>
    <t xml:space="preserve">Schadensanalyse bestehender Gebäude </t>
  </si>
  <si>
    <t>Mitwirken bei der Entwicklung eines Energiekonzepts unter Beachtung der Abhängigkeit von Gebäude und Technischer Ausrüstung, der Nutzungsrandbedingungen und der standortbezogenen Randbedingungen, z.B. der Verfügbarkeit von Energieträgern</t>
  </si>
  <si>
    <t>Bestandsaufnahme bestehender Gebäude durch Inaugenscheinnahme</t>
  </si>
  <si>
    <t>Lph 1</t>
  </si>
  <si>
    <t>Lph 2</t>
  </si>
  <si>
    <t>Lph 3</t>
  </si>
  <si>
    <t>Lph 4</t>
  </si>
  <si>
    <t>Ermitteln und Bewerten von Kennwerten</t>
  </si>
  <si>
    <t>Bauakustische Bestandsaufnahme mittels messtechnischer Untersuchungen</t>
  </si>
  <si>
    <t>Mitwirken beim Erfüllen von Vorgaben für Zertifizierungen</t>
  </si>
  <si>
    <t>Mitwirken bei der Entwicklung eines Schallschutzkonzeptes unter Beachtung der Abhängigkeit von Gebäude und Technischer Ausrüstung, der Nutzungsbedingungen und der örtlichen Randbedingungen</t>
  </si>
  <si>
    <t>Raumakustische Bestandsaufnahme mittels messtechnischer Untersuchungen</t>
  </si>
  <si>
    <t xml:space="preserve">	Mitwirken beim Einhalten von Vorgaben für Zertifizierungen</t>
  </si>
  <si>
    <t>Mitwirken bei der technischen Klärung der Förderfähigkeit von CO2 – Minderungsmaßnahmen, Mitwirkung bei deren Umsetzung und technische Bearbeitung von Förderanträgen : Insbesondere Anträge im Rahmen von Förderprogrammen, z.B. nach BEG oder kommunale, länderspezifische oder sonstige Förderanträge</t>
  </si>
  <si>
    <t>Erstellen eines fachübergreifenden Bauteilkatalogs: •Erstellen eines Bauteilkatalogs, ggf. mit zeichnerischer Darstellung der Konstruktionen, der neben den für die Wärmeschutz wichtigen Schichten mit Materialbeschreibungen die Schichten des Bauteils unter Zuarbeit anderer am Projekt Beteiligten Planer enthält, z.B. Objektplaner, Tragwerksplaner, Planer für Bauwerkabdichtung, Akustik und Brandschutz</t>
  </si>
  <si>
    <t>Erstellen des Luftdichtheitskonzepts</t>
  </si>
  <si>
    <t>Vorgezogene Energiebilanzierung</t>
  </si>
  <si>
    <t>Entwicklung von Energiekonzepten und Mitwirkung bei der Entwicklung von Energiekonzepten, die von anderen Planungsbeteiligten erarbeitet werden</t>
  </si>
  <si>
    <t>Variantenuntersuchungen und Mitwirken bei Variantenuntersuchungen</t>
  </si>
  <si>
    <t>Teilnahme an Planungs-, Projekt- und Steuerungsbesprechungen, die nicht unmittelbaren Erbringung der Leistungen für Wärmeschutz und Energiebilanzierung erforderlich sind</t>
  </si>
  <si>
    <t>Erstellen eines fachübergreifenden Bauteilkatalogs
ggf. mit zeichnerischer Darstellung der Konstruktionen, der neben den für die Bauakustik wichtigen Schichten mit Materialbeschreibungen die Schichten des Bauteils unter Zuarbeit anderer am Projekt Beteiligten Planer enthält, z.B. planer für Thermische Bauphysik und Raumakustik</t>
  </si>
  <si>
    <t>Einholen von Daten zur Ermittlung maßgeblicher Außenlärmpegel, Plausibilitätsprüfung der Daten und rechnerische Ermittlung des maßgeblichen Außenlärmpegels</t>
  </si>
  <si>
    <t>Vorgezogener Nachweis des Schallschutzes</t>
  </si>
  <si>
    <t>Mitwirken bei der Untersuchung von Alternativplanungen</t>
  </si>
  <si>
    <t>Teilnahme an Planungs-, Projekt- und Steuerungsbesprechungen, die nicht zur unmittelbaren Erbringung der Leistungen Bauakustik erforderlich sind</t>
  </si>
  <si>
    <t>Erstellen eines fachübergreifenden bauphysikalischen Bauteilkatalogs: 
ggf. mit zeichnerischer Darstellung der Konstruktionen, der neben den für die Raumakustik wichtigen Baustoffen und Baukonstruktionen die Schichten des Bauteils unter Zuarbeit anderer am Projekt beteiligten Planer enthälts, z.B. Planer für Thermische Bauphysik und Bauakustik</t>
  </si>
  <si>
    <t>Teilnahme an Planungs-, Projekt- und Steuerungsbesprechungen, die nicht zur unmittelbaren Erbringung der Leistungen Raumakustik erforderlich sind</t>
  </si>
  <si>
    <t>Simulation zur Prognose des Verhaltens von Bauteilen, Räumen, Gebäuden und Freiräumen:
• Zwei- oder dreidimensionale Wärmebrückenberechnungen
• Thermisch-hygrische zwei- oder dreidimensionale instationäre Berechnungen    von Bauteilen oder Bauteilanschlüssen
• Tageslichtsimulationen (z.B. im Zuge von GEG-Berechnungen, Nachhaltigkeitsnachweisen o.Ä.)
• Simulationen zur Besonnung und Verschattung
•dynamisch- thermische Simulationen
- zum sommerlichen Wärmeschutz nach den öffentlich-rechtlichen Vorschriften (für GEG-Nachweise)
- von Einzelräumen zur Ermittlung der Feuchtverläufe im Jahresgang
- unter Berücksichtigung der Gebäudetechnik (einzelne Räume, Zonen oder Gesamtes Gebäude)</t>
  </si>
  <si>
    <t>Mitwirken bei der Erstellung des Lüftungskonzepts nach DIN 1946-6</t>
  </si>
  <si>
    <t>Mitwirken bei der Erstellung eines Raumbuches</t>
  </si>
  <si>
    <t>Energiebilanzierungen und Energienachweise mit Berechnungsverfahren nach GEG für weiterreichende Anforderungen (KfW- und BEG-Standard)</t>
  </si>
  <si>
    <t>Energiebilanzierung und Energienachweise nach anderen Verfahren als nach GEG, z.B. für Passivhäuser nach PHPP</t>
  </si>
  <si>
    <t>Erstellung von Gleichwertigkeitsnachweisen für Wärmebrücken</t>
  </si>
  <si>
    <t>Detaillierte Berechnungen von Wärmeverlusten und Wärmebrücken</t>
  </si>
  <si>
    <t>Mitwirken bei vergleichenden Wirtschaftlichkeitsberechnungen von unterschiedlichen energetischen Maßnahmen</t>
  </si>
  <si>
    <t>Prüfung der Regel- und Leitdetails des Objektplaners in Hinblick die Thermische Bauphysik</t>
  </si>
  <si>
    <t>Mitwirken bei Leistungen, die nach GEG zu erbringen sind, aber in den Bereich anderer Fachplanerleistungen gehören, z.B. Nachweise der Nutzung regenerativer Energien</t>
  </si>
  <si>
    <t>Leistungen im Rahmen von Zertifizierungsprozessen, wie z.B. in Heft 33 der Schriftenreihe des AHO beschrieben</t>
  </si>
  <si>
    <t>Simulation zur Prognose des Verhaltens von Bauteilen und Gebäuden: 
- Berechnungen des Schallschutzes nach Verfahren, die nicht in den Technischen Bauabstimmungen enthalten sind
- Frequenzabhängige Berechnungen von Schalldämm-Maßnahmen, Verbesserungen durch Vorsatzkonstruktionen und von Flankenschalldämmungen</t>
  </si>
  <si>
    <t>Detaillierte Berechnungen von Schallübertragungen über Nebenwege</t>
  </si>
  <si>
    <t>Berechnungen der Schallausbreitung über Nebenwege</t>
  </si>
  <si>
    <t>Berechnungen der Schallausbreitung über Kanalnetze der Lüftungs- und Klimaanlagen</t>
  </si>
  <si>
    <t>Entwurf von Maßnahmen zur Körperschalldämmung von technischen Anlagen/Anlagen der technischen Gebäudeausrüstung</t>
  </si>
  <si>
    <t>Mitwirken bei der Aufstellung von Konzepten zur Qualitätssicherung, insbesondere für Maßnahmen der Bauakustik</t>
  </si>
  <si>
    <t>Leistungen für Wiederholungsplanungen oder Anpassungsplanungen für Räume und Trennbauteile, die nicht im Rahmen der Grundleistungen bearbeitet werden</t>
  </si>
  <si>
    <t>Mitwirken bei vergleichenden Wirtschaftlichkeitsberechnungen von unterschiedlichen Maßnahmen für den Schallschutz</t>
  </si>
  <si>
    <t>Prüfung der Regel- und Leitdetails des Objektplaners in Hinblick auf die Bauakustik</t>
  </si>
  <si>
    <t>Leistungen im Rahmen von Zertifizierungsprozessen</t>
  </si>
  <si>
    <t xml:space="preserve">Simulation zur Prognose des Verhaltens von Bauteilen und Räumen: - Berechnungen für Schallausbreitungskurven in Innenräumen, Simulationen, wie z.B. mit Raytracing-Verfahren, Schallteilchenverfahren und Auralisationen, z.B. nach VDI 3760
</t>
  </si>
  <si>
    <t>Leistungen für Wiederholungsplanungen oder Anpassungsplanungen für Räume und Baukonstruktionen, die nicht im Rahmen der Grundleistungen bearbeitet werden</t>
  </si>
  <si>
    <t>Mitwirken bei der Aufstellung von Konzepten zur Qualitätssicherung, insbesondere Aufstellung der Konzepte für Maßnahmen der Raumakustik</t>
  </si>
  <si>
    <t>Mitwirken bei vergleichenden Wirtschaftlichkeitsberechnungen von unterschiedlichen Maßnahmen für Raumakustik</t>
  </si>
  <si>
    <t>Mitwirkung bei der Planung von elektroakustischen Anlagen</t>
  </si>
  <si>
    <t>Prüfung der Regel- und Leitdetails des Objektplaners in Hinblick auf die raumakustische Fachplanung</t>
  </si>
  <si>
    <t>Mitwirken beim Einholen von Zustimmungen im Einzelfall</t>
  </si>
  <si>
    <t>Berechnung von CO2-Äquivalenten, z.B. im Rahmen der Energienachweise</t>
  </si>
  <si>
    <t xml:space="preserve">	Mitwirken beim Einholen von Zustimmungen im Einzelfall</t>
  </si>
  <si>
    <t>Leistungen, die über die Grundleistungen für Wärmeschutz und Energiebilanzierung nach GEG hinausgehen, z.B. bei Anwendung der Innovationsklausel</t>
  </si>
  <si>
    <t xml:space="preserve">Sämtliche Leistungen gemäß Leistungsbeschreibung, die weder  „Grundleistungen“, noch „Besondere Leistungen“ sind.
</t>
  </si>
  <si>
    <t>Zwischensumme Stufe 1</t>
  </si>
  <si>
    <t>Zwischensumme Stufe 2</t>
  </si>
  <si>
    <r>
      <t xml:space="preserve">Leistungsphase 1 -4 Grundleistungen
Wärmeschutz und Energiebilanz
</t>
    </r>
    <r>
      <rPr>
        <b/>
        <i/>
        <u/>
        <sz val="11"/>
        <color rgb="FF00B050"/>
        <rFont val="Arial"/>
        <family val="2"/>
      </rPr>
      <t>LPH 1</t>
    </r>
  </si>
  <si>
    <r>
      <t xml:space="preserve">Leistungsphase 1 -4 Grundleistungen
Wärmeschutz und Energiebilanz
</t>
    </r>
    <r>
      <rPr>
        <b/>
        <i/>
        <u/>
        <sz val="11"/>
        <color rgb="FF00B050"/>
        <rFont val="Arial"/>
        <family val="2"/>
      </rPr>
      <t>Lph 2</t>
    </r>
  </si>
  <si>
    <r>
      <t xml:space="preserve">Leistungsphase 1 -4 Grundleistungen
Wärmeschutz und Energiebilanz
</t>
    </r>
    <r>
      <rPr>
        <b/>
        <i/>
        <u/>
        <sz val="11"/>
        <color rgb="FF00B050"/>
        <rFont val="Arial"/>
        <family val="2"/>
      </rPr>
      <t>Lph 3</t>
    </r>
  </si>
  <si>
    <r>
      <t xml:space="preserve">Leistungsphase 1 -4 Grundleistungen
Wärmeschutz und Energiebilanz
</t>
    </r>
    <r>
      <rPr>
        <b/>
        <i/>
        <u/>
        <sz val="11"/>
        <color rgb="FF00B050"/>
        <rFont val="Arial"/>
        <family val="2"/>
      </rPr>
      <t>Lph 4</t>
    </r>
  </si>
  <si>
    <r>
      <t xml:space="preserve">Leistungsphase 1 -4 Grundleistungen
Bauakustik
</t>
    </r>
    <r>
      <rPr>
        <b/>
        <i/>
        <u/>
        <sz val="11"/>
        <color rgb="FF00B050"/>
        <rFont val="Arial"/>
        <family val="2"/>
      </rPr>
      <t>LPh 4</t>
    </r>
  </si>
  <si>
    <r>
      <t xml:space="preserve">Leistungsphase 1 -4 Grundleistungen
Bauakustik
</t>
    </r>
    <r>
      <rPr>
        <b/>
        <i/>
        <u/>
        <sz val="11"/>
        <color rgb="FF00B050"/>
        <rFont val="Arial"/>
        <family val="2"/>
      </rPr>
      <t>Lph 3</t>
    </r>
  </si>
  <si>
    <r>
      <t xml:space="preserve">Leistungsphase 1 -4 Grundleistungen
Bauakustik
</t>
    </r>
    <r>
      <rPr>
        <b/>
        <i/>
        <u/>
        <sz val="11"/>
        <color rgb="FF00B050"/>
        <rFont val="Arial"/>
        <family val="2"/>
      </rPr>
      <t>Lph 2</t>
    </r>
  </si>
  <si>
    <r>
      <t xml:space="preserve">Leistungsphase 1 -4 Grundleistungen
Bauakustik
</t>
    </r>
    <r>
      <rPr>
        <b/>
        <i/>
        <u/>
        <sz val="11"/>
        <color rgb="FF00B050"/>
        <rFont val="Arial"/>
        <family val="2"/>
      </rPr>
      <t>Lph 1</t>
    </r>
  </si>
  <si>
    <r>
      <t xml:space="preserve">Leistungsphase 1 - 4 Grundleistungen
Raumakustik
</t>
    </r>
    <r>
      <rPr>
        <b/>
        <i/>
        <u/>
        <sz val="11"/>
        <color rgb="FF00B050"/>
        <rFont val="Arial"/>
        <family val="2"/>
      </rPr>
      <t>Lph 4</t>
    </r>
  </si>
  <si>
    <r>
      <t xml:space="preserve">Leistungsphase 1 - 4 Grundleistungen
Raumakustik
</t>
    </r>
    <r>
      <rPr>
        <b/>
        <i/>
        <u/>
        <sz val="11"/>
        <color rgb="FF00B050"/>
        <rFont val="Arial"/>
        <family val="2"/>
      </rPr>
      <t>Lph 3</t>
    </r>
  </si>
  <si>
    <r>
      <t xml:space="preserve">Leistungsphase 1 - 4 Grundleistungen
Raumakustik
</t>
    </r>
    <r>
      <rPr>
        <b/>
        <i/>
        <u/>
        <sz val="11"/>
        <color rgb="FF00B050"/>
        <rFont val="Arial"/>
        <family val="2"/>
      </rPr>
      <t>Lph 2</t>
    </r>
  </si>
  <si>
    <r>
      <t xml:space="preserve">Leistungsphase 1 - 4 Grundleistungen
Raumakustik
</t>
    </r>
    <r>
      <rPr>
        <b/>
        <i/>
        <u/>
        <sz val="11"/>
        <color rgb="FF00B050"/>
        <rFont val="Arial"/>
        <family val="2"/>
      </rPr>
      <t>Lph 1</t>
    </r>
  </si>
  <si>
    <r>
      <t xml:space="preserve">Besondere Leistungen
Wärmeschutz und Energiebilanz 
</t>
    </r>
    <r>
      <rPr>
        <b/>
        <i/>
        <u/>
        <sz val="11"/>
        <color rgb="FF00B050"/>
        <rFont val="Arial"/>
        <family val="2"/>
      </rPr>
      <t>Lph 4</t>
    </r>
  </si>
  <si>
    <t>Besondere Leistungen
Bauakustik
Lph 4</t>
  </si>
  <si>
    <r>
      <t xml:space="preserve">Besondere Leistungen
Raumakustik
</t>
    </r>
    <r>
      <rPr>
        <b/>
        <i/>
        <u/>
        <sz val="11"/>
        <color rgb="FF00B050"/>
        <rFont val="Arial"/>
        <family val="2"/>
      </rPr>
      <t>Lph 4</t>
    </r>
  </si>
  <si>
    <r>
      <t xml:space="preserve">Besondere Leistungen
Wärmeschutz und Energiebilanz
</t>
    </r>
    <r>
      <rPr>
        <b/>
        <i/>
        <u/>
        <sz val="11"/>
        <color rgb="FF00B050"/>
        <rFont val="Arial"/>
        <family val="2"/>
      </rPr>
      <t>Lph 3</t>
    </r>
  </si>
  <si>
    <r>
      <t xml:space="preserve">Besondere Leistungen
Bauakustik
</t>
    </r>
    <r>
      <rPr>
        <b/>
        <i/>
        <u/>
        <sz val="11"/>
        <color rgb="FF00B050"/>
        <rFont val="Arial"/>
        <family val="2"/>
      </rPr>
      <t>LPH 3</t>
    </r>
  </si>
  <si>
    <r>
      <t xml:space="preserve">Besondere Leistungen
Raumakustik
</t>
    </r>
    <r>
      <rPr>
        <b/>
        <i/>
        <u/>
        <sz val="11"/>
        <color rgb="FF00B050"/>
        <rFont val="Arial"/>
        <family val="2"/>
      </rPr>
      <t>LPh 3</t>
    </r>
  </si>
  <si>
    <r>
      <t xml:space="preserve">Besondere Leistungen
Wärmeschutz und Energiebilanz
</t>
    </r>
    <r>
      <rPr>
        <b/>
        <i/>
        <u/>
        <sz val="11"/>
        <color rgb="FF00B050"/>
        <rFont val="Arial"/>
        <family val="2"/>
      </rPr>
      <t>Lph 2</t>
    </r>
  </si>
  <si>
    <r>
      <t xml:space="preserve">Besondere Leistungen
Bauakustik
</t>
    </r>
    <r>
      <rPr>
        <b/>
        <i/>
        <u/>
        <sz val="11"/>
        <color rgb="FF00B050"/>
        <rFont val="Arial"/>
        <family val="2"/>
      </rPr>
      <t>Lph 2</t>
    </r>
  </si>
  <si>
    <r>
      <t xml:space="preserve">Besondere Leistungen
Raumakustik
 </t>
    </r>
    <r>
      <rPr>
        <b/>
        <i/>
        <u/>
        <sz val="11"/>
        <color rgb="FF00B050"/>
        <rFont val="Arial"/>
        <family val="2"/>
      </rPr>
      <t>Lph 2</t>
    </r>
  </si>
  <si>
    <r>
      <t xml:space="preserve">Besondere Leistungen
Wärmeschutz und Energiebilanz
</t>
    </r>
    <r>
      <rPr>
        <b/>
        <i/>
        <u/>
        <sz val="11"/>
        <color rgb="FF00B050"/>
        <rFont val="Arial"/>
        <family val="2"/>
      </rPr>
      <t>Lph 1</t>
    </r>
  </si>
  <si>
    <r>
      <t xml:space="preserve">Besondere Leistungen
Bauakustik
</t>
    </r>
    <r>
      <rPr>
        <b/>
        <i/>
        <u/>
        <sz val="11"/>
        <color rgb="FF00B050"/>
        <rFont val="Arial"/>
        <family val="2"/>
      </rPr>
      <t>Lph 1</t>
    </r>
  </si>
  <si>
    <r>
      <t xml:space="preserve">Besondere Leistungen
Raumakustik 
</t>
    </r>
    <r>
      <rPr>
        <b/>
        <i/>
        <u/>
        <sz val="11"/>
        <color rgb="FF00B050"/>
        <rFont val="Arial"/>
        <family val="2"/>
      </rPr>
      <t>Lph 1</t>
    </r>
  </si>
  <si>
    <t xml:space="preserve">Das Honorarblatt einschließlich der Eintragungen des Bieters wird im Zuschlagsfall verbindlicher Vertragsbestandteil. Die nachstehenden Honorare sind pauschal und abschließend gem. § 7 Satz 1 HOAI vereinbart. </t>
  </si>
  <si>
    <t>Honorarermittlung</t>
  </si>
  <si>
    <r>
      <t>Honorarermittlung</t>
    </r>
    <r>
      <rPr>
        <sz val="12"/>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</si>
</sst>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0.0%"/>
    <numFmt numFmtId="165" formatCode="#,##0.00\ &quot;v.H.&quot;"/>
    <numFmt numFmtId="166" formatCode="#,##0.0\ &quot;v.H.&quot;"/>
    <numFmt numFmtId="167" formatCode="0.0"/>
    <numFmt numFmtId="168" formatCode="#,##0.00[$€];[Red]\-#,##0.00[$€]"/>
    <numFmt numFmtId="169" formatCode="#,##0.00\ &quot;€&quot;"/>
  </numFmts>
  <fonts count="32" x14ac:knownFonts="1">
    <font>
      <sz val="11"/>
      <color theme="1"/>
      <name val="Calibri"/>
      <family val="2"/>
      <scheme val="minor"/>
    </font>
    <font>
      <sz val="11"/>
      <color theme="1"/>
      <name val="Calibri"/>
      <family val="2"/>
      <scheme val="minor"/>
    </font>
    <font>
      <b/>
      <sz val="16"/>
      <name val="Arial"/>
      <family val="2"/>
    </font>
    <font>
      <b/>
      <sz val="18"/>
      <name val="Arial"/>
      <family val="2"/>
    </font>
    <font>
      <b/>
      <sz val="11"/>
      <name val="Arial"/>
      <family val="2"/>
    </font>
    <font>
      <b/>
      <sz val="12"/>
      <name val="Arial"/>
      <family val="2"/>
    </font>
    <font>
      <sz val="14"/>
      <name val="Arial"/>
      <family val="2"/>
    </font>
    <font>
      <sz val="11"/>
      <name val="Arial"/>
      <family val="2"/>
    </font>
    <font>
      <b/>
      <sz val="14"/>
      <name val="Arial"/>
      <family val="2"/>
    </font>
    <font>
      <sz val="12"/>
      <name val="Arial"/>
      <family val="2"/>
    </font>
    <font>
      <b/>
      <u/>
      <sz val="12"/>
      <name val="Arial"/>
      <family val="2"/>
    </font>
    <font>
      <sz val="12"/>
      <name val="Tms Rmn"/>
    </font>
    <font>
      <i/>
      <sz val="12"/>
      <name val="Arial"/>
      <family val="2"/>
    </font>
    <font>
      <b/>
      <sz val="12"/>
      <color theme="0"/>
      <name val="Arial"/>
      <family val="2"/>
    </font>
    <font>
      <sz val="11"/>
      <name val="Times New Roman"/>
      <family val="1"/>
    </font>
    <font>
      <sz val="10"/>
      <name val="Arial"/>
      <family val="2"/>
    </font>
    <font>
      <sz val="9"/>
      <name val="Helv"/>
    </font>
    <font>
      <b/>
      <sz val="12"/>
      <color rgb="FFFF0000"/>
      <name val="Arial"/>
      <family val="2"/>
    </font>
    <font>
      <sz val="8"/>
      <name val="Calibri"/>
      <family val="2"/>
      <scheme val="minor"/>
    </font>
    <font>
      <i/>
      <sz val="12"/>
      <color rgb="FF000000"/>
      <name val="Arial"/>
      <family val="2"/>
    </font>
    <font>
      <b/>
      <i/>
      <sz val="12"/>
      <color rgb="FFFF0000"/>
      <name val="Arial"/>
      <family val="2"/>
    </font>
    <font>
      <sz val="11"/>
      <name val="Calibri"/>
      <family val="2"/>
      <scheme val="minor"/>
    </font>
    <font>
      <b/>
      <sz val="11"/>
      <color theme="1"/>
      <name val="Arial"/>
      <family val="2"/>
    </font>
    <font>
      <b/>
      <sz val="20"/>
      <color theme="1"/>
      <name val="Arial"/>
      <family val="2"/>
    </font>
    <font>
      <sz val="11"/>
      <color theme="1"/>
      <name val="Arial"/>
      <family val="2"/>
    </font>
    <font>
      <i/>
      <sz val="11"/>
      <color theme="1"/>
      <name val="Arial"/>
      <family val="2"/>
    </font>
    <font>
      <i/>
      <u/>
      <sz val="11"/>
      <color theme="1"/>
      <name val="Arial"/>
      <family val="2"/>
    </font>
    <font>
      <i/>
      <sz val="11"/>
      <color rgb="FFFF0000"/>
      <name val="Arial"/>
      <family val="2"/>
    </font>
    <font>
      <i/>
      <u/>
      <sz val="11"/>
      <color rgb="FFFF0000"/>
      <name val="Arial"/>
      <family val="2"/>
    </font>
    <font>
      <b/>
      <sz val="26"/>
      <color rgb="FFFF0000"/>
      <name val="Calibri"/>
      <family val="2"/>
      <scheme val="minor"/>
    </font>
    <font>
      <b/>
      <i/>
      <sz val="12"/>
      <name val="Arial"/>
      <family val="2"/>
    </font>
    <font>
      <b/>
      <i/>
      <u/>
      <sz val="11"/>
      <color rgb="FF00B050"/>
      <name val="Arial"/>
      <family val="2"/>
    </font>
  </fonts>
  <fills count="12">
    <fill>
      <patternFill patternType="none"/>
    </fill>
    <fill>
      <patternFill patternType="gray125"/>
    </fill>
    <fill>
      <patternFill patternType="solid">
        <fgColor rgb="FFFFFF00"/>
        <bgColor indexed="64"/>
      </patternFill>
    </fill>
    <fill>
      <patternFill patternType="solid">
        <fgColor theme="9" tint="0.39994506668294322"/>
        <bgColor indexed="64"/>
      </patternFill>
    </fill>
    <fill>
      <patternFill patternType="solid">
        <fgColor rgb="FFFF00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theme="9" tint="0.59999389629810485"/>
        <bgColor indexed="64"/>
      </patternFill>
    </fill>
    <fill>
      <patternFill patternType="solid">
        <fgColor theme="2"/>
        <bgColor indexed="64"/>
      </patternFill>
    </fill>
    <fill>
      <patternFill patternType="solid">
        <fgColor theme="0" tint="-0.14999847407452621"/>
        <bgColor indexed="64"/>
      </patternFill>
    </fill>
  </fills>
  <borders count="78">
    <border>
      <left/>
      <right/>
      <top/>
      <bottom/>
      <diagonal/>
    </border>
    <border>
      <left/>
      <right/>
      <top style="thin">
        <color auto="1"/>
      </top>
      <bottom/>
      <diagonal/>
    </border>
    <border>
      <left/>
      <right style="thin">
        <color indexed="64"/>
      </right>
      <top/>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medium">
        <color indexed="64"/>
      </right>
      <top/>
      <bottom style="hair">
        <color indexed="64"/>
      </bottom>
      <diagonal/>
    </border>
    <border>
      <left style="hair">
        <color indexed="64"/>
      </left>
      <right style="hair">
        <color indexed="64"/>
      </right>
      <top/>
      <bottom style="medium">
        <color indexed="64"/>
      </bottom>
      <diagonal/>
    </border>
    <border>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top/>
      <bottom/>
      <diagonal/>
    </border>
    <border>
      <left style="hair">
        <color indexed="64"/>
      </left>
      <right style="hair">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right style="hair">
        <color indexed="64"/>
      </right>
      <top style="medium">
        <color indexed="64"/>
      </top>
      <bottom style="medium">
        <color indexed="64"/>
      </bottom>
      <diagonal/>
    </border>
    <border>
      <left/>
      <right style="hair">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hair">
        <color indexed="64"/>
      </left>
      <right style="medium">
        <color indexed="64"/>
      </right>
      <top style="hair">
        <color indexed="64"/>
      </top>
      <bottom style="hair">
        <color indexed="64"/>
      </bottom>
      <diagonal/>
    </border>
    <border>
      <left style="hair">
        <color indexed="64"/>
      </left>
      <right/>
      <top/>
      <bottom/>
      <diagonal/>
    </border>
    <border>
      <left style="hair">
        <color indexed="64"/>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top style="hair">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style="hair">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hair">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style="hair">
        <color indexed="64"/>
      </right>
      <top style="thin">
        <color indexed="64"/>
      </top>
      <bottom/>
      <diagonal/>
    </border>
    <border>
      <left/>
      <right style="hair">
        <color indexed="64"/>
      </right>
      <top/>
      <bottom style="thin">
        <color indexed="64"/>
      </bottom>
      <diagonal/>
    </border>
    <border>
      <left/>
      <right style="hair">
        <color indexed="64"/>
      </right>
      <top/>
      <bottom/>
      <diagonal/>
    </border>
    <border>
      <left/>
      <right style="hair">
        <color indexed="64"/>
      </right>
      <top/>
      <bottom style="medium">
        <color indexed="64"/>
      </bottom>
      <diagonal/>
    </border>
    <border>
      <left/>
      <right style="hair">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hair">
        <color indexed="64"/>
      </left>
      <right style="hair">
        <color indexed="64"/>
      </right>
      <top style="hair">
        <color indexed="64"/>
      </top>
      <bottom style="thin">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14" fillId="0" borderId="0"/>
    <xf numFmtId="168" fontId="16" fillId="0" borderId="0" applyFont="0" applyFill="0" applyBorder="0" applyAlignment="0" applyProtection="0"/>
    <xf numFmtId="44" fontId="15" fillId="0" borderId="0" applyFont="0" applyFill="0" applyBorder="0" applyAlignment="0" applyProtection="0"/>
    <xf numFmtId="44" fontId="1" fillId="0" borderId="0" applyFont="0" applyFill="0" applyBorder="0" applyAlignment="0" applyProtection="0"/>
    <xf numFmtId="0" fontId="11" fillId="0" borderId="0"/>
  </cellStyleXfs>
  <cellXfs count="219">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horizontal="center" vertical="center"/>
    </xf>
    <xf numFmtId="0" fontId="5" fillId="0" borderId="0" xfId="0" applyFont="1" applyAlignment="1">
      <alignment horizontal="center" vertical="center"/>
    </xf>
    <xf numFmtId="0" fontId="9" fillId="0" borderId="15" xfId="0" applyFont="1" applyBorder="1" applyAlignment="1">
      <alignment horizontal="center" vertical="center"/>
    </xf>
    <xf numFmtId="0" fontId="9" fillId="0" borderId="13" xfId="0" applyFont="1" applyBorder="1" applyAlignment="1">
      <alignment vertical="center"/>
    </xf>
    <xf numFmtId="0" fontId="9" fillId="0" borderId="19" xfId="0" applyFont="1" applyBorder="1" applyAlignment="1">
      <alignment vertical="center"/>
    </xf>
    <xf numFmtId="0" fontId="9" fillId="0" borderId="20" xfId="0" applyFont="1" applyBorder="1" applyAlignment="1">
      <alignment horizontal="center" vertical="center"/>
    </xf>
    <xf numFmtId="49" fontId="5" fillId="3" borderId="4" xfId="0" applyNumberFormat="1" applyFont="1" applyFill="1" applyBorder="1" applyAlignment="1">
      <alignment horizontal="left" vertical="center"/>
    </xf>
    <xf numFmtId="0" fontId="5" fillId="3" borderId="22" xfId="0" applyFont="1" applyFill="1" applyBorder="1" applyAlignment="1">
      <alignment vertical="center"/>
    </xf>
    <xf numFmtId="165" fontId="5" fillId="3" borderId="23" xfId="0" applyNumberFormat="1" applyFont="1" applyFill="1" applyBorder="1" applyAlignment="1">
      <alignment horizontal="center" vertical="center"/>
    </xf>
    <xf numFmtId="166" fontId="5" fillId="3" borderId="23" xfId="0" applyNumberFormat="1" applyFont="1" applyFill="1" applyBorder="1" applyAlignment="1">
      <alignment horizontal="center" vertical="center"/>
    </xf>
    <xf numFmtId="0" fontId="5" fillId="3" borderId="23" xfId="0" applyFont="1" applyFill="1" applyBorder="1" applyAlignment="1">
      <alignment horizontal="center" vertical="center" wrapText="1"/>
    </xf>
    <xf numFmtId="4" fontId="5" fillId="3" borderId="24" xfId="0" applyNumberFormat="1" applyFont="1" applyFill="1" applyBorder="1" applyAlignment="1">
      <alignment vertical="center"/>
    </xf>
    <xf numFmtId="0" fontId="5" fillId="3" borderId="5" xfId="0" applyFont="1" applyFill="1" applyBorder="1" applyAlignment="1">
      <alignment horizontal="center" vertical="center"/>
    </xf>
    <xf numFmtId="9" fontId="5" fillId="3" borderId="23" xfId="0" applyNumberFormat="1" applyFont="1" applyFill="1" applyBorder="1" applyAlignment="1">
      <alignment horizontal="center" vertical="center"/>
    </xf>
    <xf numFmtId="0" fontId="5" fillId="3" borderId="22" xfId="0" applyFont="1" applyFill="1" applyBorder="1" applyAlignment="1">
      <alignment horizontal="center" vertical="center"/>
    </xf>
    <xf numFmtId="0" fontId="5" fillId="3" borderId="23" xfId="0" applyFont="1" applyFill="1" applyBorder="1" applyAlignment="1">
      <alignment horizontal="center" vertical="center"/>
    </xf>
    <xf numFmtId="4" fontId="5" fillId="3" borderId="22" xfId="0" applyNumberFormat="1" applyFont="1" applyFill="1" applyBorder="1" applyAlignment="1">
      <alignment vertical="center"/>
    </xf>
    <xf numFmtId="0" fontId="9" fillId="0" borderId="9" xfId="0" applyFont="1" applyBorder="1" applyAlignment="1">
      <alignment vertical="center"/>
    </xf>
    <xf numFmtId="0" fontId="5" fillId="0" borderId="10" xfId="0" applyFont="1" applyBorder="1" applyAlignment="1">
      <alignment vertical="center"/>
    </xf>
    <xf numFmtId="4" fontId="5" fillId="0" borderId="10" xfId="0" applyNumberFormat="1" applyFont="1" applyBorder="1" applyAlignment="1">
      <alignment vertical="center"/>
    </xf>
    <xf numFmtId="0" fontId="5" fillId="0" borderId="10" xfId="0" applyFont="1" applyBorder="1" applyAlignment="1">
      <alignment horizontal="center" vertical="center"/>
    </xf>
    <xf numFmtId="4" fontId="9" fillId="0" borderId="3" xfId="0" applyNumberFormat="1" applyFont="1" applyBorder="1" applyAlignment="1">
      <alignment vertical="center"/>
    </xf>
    <xf numFmtId="0" fontId="9" fillId="0" borderId="12" xfId="0" applyFont="1" applyBorder="1" applyAlignment="1">
      <alignment horizontal="center" vertical="center"/>
    </xf>
    <xf numFmtId="164" fontId="5" fillId="0" borderId="10" xfId="0" applyNumberFormat="1" applyFont="1" applyBorder="1" applyAlignment="1">
      <alignment horizontal="right" vertical="center"/>
    </xf>
    <xf numFmtId="49" fontId="5" fillId="3" borderId="27" xfId="0" applyNumberFormat="1" applyFont="1" applyFill="1" applyBorder="1" applyAlignment="1">
      <alignment horizontal="left" vertical="center"/>
    </xf>
    <xf numFmtId="0" fontId="5" fillId="3" borderId="28" xfId="0" applyFont="1" applyFill="1" applyBorder="1" applyAlignment="1">
      <alignment vertical="center"/>
    </xf>
    <xf numFmtId="9" fontId="5" fillId="3" borderId="21" xfId="0" applyNumberFormat="1" applyFont="1" applyFill="1" applyBorder="1" applyAlignment="1">
      <alignment horizontal="center" vertical="center"/>
    </xf>
    <xf numFmtId="0" fontId="5" fillId="3" borderId="21" xfId="0" applyFont="1" applyFill="1" applyBorder="1" applyAlignment="1">
      <alignment horizontal="center" vertical="center"/>
    </xf>
    <xf numFmtId="4" fontId="5" fillId="3" borderId="29" xfId="0" applyNumberFormat="1" applyFont="1" applyFill="1" applyBorder="1" applyAlignment="1">
      <alignment vertical="center"/>
    </xf>
    <xf numFmtId="0" fontId="5" fillId="3" borderId="30" xfId="0" applyFont="1" applyFill="1" applyBorder="1" applyAlignment="1">
      <alignment horizontal="center" vertical="center"/>
    </xf>
    <xf numFmtId="49" fontId="5" fillId="0" borderId="0" xfId="0" applyNumberFormat="1" applyFont="1" applyAlignment="1">
      <alignment horizontal="left" vertical="center"/>
    </xf>
    <xf numFmtId="9" fontId="5" fillId="0" borderId="0" xfId="0" applyNumberFormat="1" applyFont="1" applyAlignment="1">
      <alignment horizontal="center" vertical="center"/>
    </xf>
    <xf numFmtId="4" fontId="5" fillId="0" borderId="0" xfId="0" applyNumberFormat="1" applyFont="1" applyAlignment="1">
      <alignment vertical="center"/>
    </xf>
    <xf numFmtId="1" fontId="0" fillId="0" borderId="0" xfId="0" applyNumberFormat="1"/>
    <xf numFmtId="4" fontId="9" fillId="0" borderId="3" xfId="0" applyNumberFormat="1" applyFont="1" applyBorder="1" applyAlignment="1">
      <alignment horizontal="center" vertical="center"/>
    </xf>
    <xf numFmtId="164" fontId="5" fillId="2" borderId="34" xfId="0" applyNumberFormat="1" applyFont="1" applyFill="1" applyBorder="1" applyAlignment="1" applyProtection="1">
      <alignment horizontal="center" vertical="center"/>
      <protection locked="0"/>
    </xf>
    <xf numFmtId="0" fontId="8" fillId="0" borderId="0" xfId="0" applyFont="1" applyAlignment="1">
      <alignment horizontal="left" vertical="top" wrapText="1"/>
    </xf>
    <xf numFmtId="0" fontId="3" fillId="0" borderId="0" xfId="0" applyFont="1" applyAlignment="1">
      <alignment horizontal="left" vertical="top"/>
    </xf>
    <xf numFmtId="0" fontId="5" fillId="0" borderId="0" xfId="0" applyFont="1" applyAlignment="1">
      <alignment horizontal="left" vertical="top"/>
    </xf>
    <xf numFmtId="0" fontId="0" fillId="0" borderId="0" xfId="0" applyAlignment="1">
      <alignment horizontal="left" vertical="top"/>
    </xf>
    <xf numFmtId="0" fontId="8" fillId="5" borderId="0" xfId="0" applyFont="1" applyFill="1" applyAlignment="1">
      <alignment horizontal="left" vertical="top"/>
    </xf>
    <xf numFmtId="0" fontId="5" fillId="5" borderId="0" xfId="0" applyFont="1" applyFill="1" applyAlignment="1">
      <alignment horizontal="left" vertical="top"/>
    </xf>
    <xf numFmtId="0" fontId="5" fillId="6" borderId="5" xfId="0" applyFont="1" applyFill="1" applyBorder="1" applyAlignment="1">
      <alignment horizontal="center" vertical="center"/>
    </xf>
    <xf numFmtId="49" fontId="5" fillId="6" borderId="22" xfId="0" applyNumberFormat="1" applyFont="1" applyFill="1" applyBorder="1" applyAlignment="1">
      <alignment vertical="center" wrapText="1"/>
    </xf>
    <xf numFmtId="0" fontId="0" fillId="0" borderId="0" xfId="0" applyAlignment="1">
      <alignment vertical="center"/>
    </xf>
    <xf numFmtId="0" fontId="0" fillId="0" borderId="0" xfId="0" applyAlignment="1">
      <alignment horizontal="left" vertical="center"/>
    </xf>
    <xf numFmtId="4" fontId="9" fillId="0" borderId="0" xfId="0" applyNumberFormat="1" applyFont="1" applyAlignment="1">
      <alignment horizontal="center" vertical="center"/>
    </xf>
    <xf numFmtId="0" fontId="7" fillId="0" borderId="0" xfId="0" applyFont="1" applyBorder="1" applyAlignment="1">
      <alignment vertical="center"/>
    </xf>
    <xf numFmtId="0" fontId="5" fillId="0" borderId="0" xfId="0" applyFont="1" applyFill="1" applyBorder="1" applyAlignment="1">
      <alignment horizontal="left" vertical="top"/>
    </xf>
    <xf numFmtId="0" fontId="9" fillId="0" borderId="0" xfId="0" applyFont="1" applyAlignment="1">
      <alignment horizontal="left" vertical="top"/>
    </xf>
    <xf numFmtId="4" fontId="5" fillId="0" borderId="0" xfId="0" applyNumberFormat="1" applyFont="1" applyAlignment="1">
      <alignment horizontal="left" vertical="top"/>
    </xf>
    <xf numFmtId="1" fontId="0" fillId="0" borderId="0" xfId="0" applyNumberFormat="1" applyAlignment="1">
      <alignment horizontal="center" vertical="center"/>
    </xf>
    <xf numFmtId="167" fontId="0" fillId="0" borderId="0" xfId="0" applyNumberFormat="1" applyAlignment="1">
      <alignment horizontal="center" vertical="center"/>
    </xf>
    <xf numFmtId="0" fontId="0" fillId="0" borderId="0" xfId="0" applyAlignment="1">
      <alignment horizontal="center" vertical="center"/>
    </xf>
    <xf numFmtId="0" fontId="12" fillId="0" borderId="13" xfId="0" applyFont="1" applyBorder="1" applyAlignment="1">
      <alignment vertical="center" wrapText="1"/>
    </xf>
    <xf numFmtId="0" fontId="9" fillId="0" borderId="36" xfId="0" applyFont="1" applyBorder="1" applyAlignment="1">
      <alignment horizontal="center" vertical="center"/>
    </xf>
    <xf numFmtId="0" fontId="9" fillId="6" borderId="39"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9" fillId="0" borderId="43" xfId="0" applyFont="1" applyBorder="1" applyAlignment="1">
      <alignment vertical="center" wrapText="1"/>
    </xf>
    <xf numFmtId="0" fontId="9" fillId="6" borderId="44" xfId="0" applyFont="1" applyFill="1" applyBorder="1" applyAlignment="1">
      <alignment horizontal="center" vertical="center" wrapText="1"/>
    </xf>
    <xf numFmtId="0" fontId="5" fillId="6" borderId="45" xfId="0" applyFont="1" applyFill="1" applyBorder="1" applyAlignment="1">
      <alignment horizontal="center" vertical="center" wrapText="1"/>
    </xf>
    <xf numFmtId="0" fontId="5" fillId="6" borderId="46" xfId="0" applyFont="1" applyFill="1" applyBorder="1" applyAlignment="1">
      <alignment horizontal="center" vertical="center" wrapText="1"/>
    </xf>
    <xf numFmtId="4" fontId="9" fillId="2" borderId="13" xfId="0" applyNumberFormat="1" applyFont="1" applyFill="1" applyBorder="1" applyAlignment="1">
      <alignment vertical="center"/>
    </xf>
    <xf numFmtId="0" fontId="12" fillId="0" borderId="0" xfId="0" applyFont="1" applyBorder="1" applyAlignment="1">
      <alignment vertical="center" wrapText="1"/>
    </xf>
    <xf numFmtId="0" fontId="5" fillId="0" borderId="0" xfId="0" applyFont="1" applyAlignment="1">
      <alignment horizontal="center" vertical="center"/>
    </xf>
    <xf numFmtId="49" fontId="13" fillId="8" borderId="48" xfId="0" applyNumberFormat="1" applyFont="1" applyFill="1" applyBorder="1" applyAlignment="1">
      <alignment horizontal="center" vertical="top"/>
    </xf>
    <xf numFmtId="0" fontId="13" fillId="8" borderId="35" xfId="0" applyFont="1" applyFill="1" applyBorder="1" applyAlignment="1">
      <alignment horizontal="left" vertical="top"/>
    </xf>
    <xf numFmtId="165" fontId="13" fillId="8" borderId="35" xfId="0" applyNumberFormat="1" applyFont="1" applyFill="1" applyBorder="1" applyAlignment="1">
      <alignment horizontal="center" vertical="top"/>
    </xf>
    <xf numFmtId="166" fontId="13" fillId="8" borderId="35" xfId="0" applyNumberFormat="1" applyFont="1" applyFill="1" applyBorder="1" applyAlignment="1">
      <alignment horizontal="left" vertical="top"/>
    </xf>
    <xf numFmtId="0" fontId="13" fillId="8" borderId="50" xfId="0" applyFont="1" applyFill="1" applyBorder="1" applyAlignment="1">
      <alignment horizontal="left" vertical="top" wrapText="1"/>
    </xf>
    <xf numFmtId="4" fontId="13" fillId="8" borderId="41" xfId="0" applyNumberFormat="1" applyFont="1" applyFill="1" applyBorder="1" applyAlignment="1">
      <alignment horizontal="right" vertical="top"/>
    </xf>
    <xf numFmtId="0" fontId="13" fillId="8" borderId="46" xfId="0" applyFont="1" applyFill="1" applyBorder="1" applyAlignment="1">
      <alignment horizontal="center" vertical="top"/>
    </xf>
    <xf numFmtId="164" fontId="5" fillId="2" borderId="53" xfId="0" applyNumberFormat="1" applyFont="1" applyFill="1" applyBorder="1" applyAlignment="1" applyProtection="1">
      <alignment horizontal="right" vertical="center"/>
      <protection locked="0"/>
    </xf>
    <xf numFmtId="0" fontId="5" fillId="0" borderId="53" xfId="0" applyFont="1" applyBorder="1" applyAlignment="1">
      <alignment horizontal="center" vertical="center"/>
    </xf>
    <xf numFmtId="4" fontId="9" fillId="0" borderId="47" xfId="0" applyNumberFormat="1" applyFont="1" applyBorder="1" applyAlignment="1">
      <alignment vertical="center"/>
    </xf>
    <xf numFmtId="0" fontId="9" fillId="0" borderId="54" xfId="0" applyFont="1" applyBorder="1" applyAlignment="1">
      <alignment horizontal="center" vertical="center"/>
    </xf>
    <xf numFmtId="0" fontId="5" fillId="6" borderId="41" xfId="0" applyFont="1" applyFill="1" applyBorder="1" applyAlignment="1">
      <alignment vertical="center" wrapText="1"/>
    </xf>
    <xf numFmtId="0" fontId="5" fillId="6" borderId="35" xfId="0" applyFont="1" applyFill="1" applyBorder="1" applyAlignment="1">
      <alignment vertical="center" wrapText="1"/>
    </xf>
    <xf numFmtId="0" fontId="5" fillId="6" borderId="46" xfId="0" applyFont="1" applyFill="1" applyBorder="1" applyAlignment="1">
      <alignment vertical="center" wrapText="1"/>
    </xf>
    <xf numFmtId="49" fontId="5" fillId="6" borderId="31" xfId="0" applyNumberFormat="1" applyFont="1" applyFill="1" applyBorder="1" applyAlignment="1">
      <alignment vertical="top" wrapText="1"/>
    </xf>
    <xf numFmtId="49" fontId="5" fillId="6" borderId="31" xfId="0" applyNumberFormat="1" applyFont="1" applyFill="1" applyBorder="1" applyAlignment="1">
      <alignment horizontal="center" vertical="top" wrapText="1"/>
    </xf>
    <xf numFmtId="169" fontId="5" fillId="0" borderId="0" xfId="6" applyNumberFormat="1" applyFont="1" applyAlignment="1">
      <alignment vertical="center"/>
    </xf>
    <xf numFmtId="49" fontId="5" fillId="6" borderId="31" xfId="0" applyNumberFormat="1" applyFont="1" applyFill="1" applyBorder="1" applyAlignment="1">
      <alignment horizontal="center" vertical="center" wrapText="1"/>
    </xf>
    <xf numFmtId="169" fontId="5" fillId="7" borderId="31" xfId="6" applyNumberFormat="1" applyFont="1" applyFill="1" applyBorder="1" applyAlignment="1">
      <alignment horizontal="center" vertical="center" wrapText="1"/>
    </xf>
    <xf numFmtId="0" fontId="5" fillId="7" borderId="5" xfId="0" applyFont="1" applyFill="1" applyBorder="1" applyAlignment="1">
      <alignment horizontal="center" vertical="center"/>
    </xf>
    <xf numFmtId="49" fontId="5" fillId="9" borderId="4" xfId="0" applyNumberFormat="1" applyFont="1" applyFill="1" applyBorder="1" applyAlignment="1">
      <alignment horizontal="left" vertical="center"/>
    </xf>
    <xf numFmtId="0" fontId="5" fillId="6" borderId="41" xfId="0" applyFont="1" applyFill="1" applyBorder="1" applyAlignment="1">
      <alignment horizontal="center" vertical="center" wrapText="1"/>
    </xf>
    <xf numFmtId="0" fontId="12" fillId="0" borderId="16" xfId="0" applyNumberFormat="1" applyFont="1" applyBorder="1" applyAlignment="1">
      <alignment horizontal="center" vertical="center"/>
    </xf>
    <xf numFmtId="0" fontId="12" fillId="0" borderId="55" xfId="0" applyNumberFormat="1" applyFont="1" applyBorder="1" applyAlignment="1">
      <alignment horizontal="center" vertical="center"/>
    </xf>
    <xf numFmtId="0" fontId="12" fillId="0" borderId="17" xfId="0" applyFont="1" applyBorder="1" applyAlignment="1">
      <alignment vertical="center" wrapText="1"/>
    </xf>
    <xf numFmtId="0" fontId="12" fillId="0" borderId="25" xfId="0" applyNumberFormat="1" applyFont="1" applyBorder="1" applyAlignment="1">
      <alignment horizontal="center" vertical="center"/>
    </xf>
    <xf numFmtId="49" fontId="9" fillId="6" borderId="56" xfId="0" applyNumberFormat="1" applyFont="1" applyFill="1" applyBorder="1" applyAlignment="1">
      <alignment horizontal="center" vertical="top"/>
    </xf>
    <xf numFmtId="0" fontId="5" fillId="6" borderId="57" xfId="0" applyFont="1" applyFill="1" applyBorder="1" applyAlignment="1">
      <alignment horizontal="left" vertical="top"/>
    </xf>
    <xf numFmtId="165" fontId="5" fillId="6" borderId="57" xfId="0" applyNumberFormat="1" applyFont="1" applyFill="1" applyBorder="1" applyAlignment="1">
      <alignment horizontal="center" vertical="top"/>
    </xf>
    <xf numFmtId="166" fontId="5" fillId="6" borderId="57" xfId="0" applyNumberFormat="1" applyFont="1" applyFill="1" applyBorder="1" applyAlignment="1">
      <alignment horizontal="left" vertical="top"/>
    </xf>
    <xf numFmtId="0" fontId="5" fillId="6" borderId="32" xfId="0" applyFont="1" applyFill="1" applyBorder="1" applyAlignment="1">
      <alignment horizontal="left" vertical="top" wrapText="1"/>
    </xf>
    <xf numFmtId="4" fontId="5" fillId="6" borderId="58" xfId="0" applyNumberFormat="1" applyFont="1" applyFill="1" applyBorder="1" applyAlignment="1">
      <alignment horizontal="right" vertical="top"/>
    </xf>
    <xf numFmtId="0" fontId="5" fillId="6" borderId="59" xfId="0" applyFont="1" applyFill="1" applyBorder="1" applyAlignment="1">
      <alignment horizontal="center" vertical="top"/>
    </xf>
    <xf numFmtId="49" fontId="12" fillId="0" borderId="25" xfId="0" applyNumberFormat="1" applyFont="1" applyBorder="1" applyAlignment="1">
      <alignment horizontal="center" vertical="center"/>
    </xf>
    <xf numFmtId="49" fontId="12" fillId="0" borderId="13" xfId="0" applyNumberFormat="1" applyFont="1" applyBorder="1" applyAlignment="1">
      <alignment horizontal="center" vertical="center"/>
    </xf>
    <xf numFmtId="4" fontId="12" fillId="2" borderId="14" xfId="0" applyNumberFormat="1" applyFont="1" applyFill="1" applyBorder="1" applyAlignment="1" applyProtection="1">
      <alignment vertical="center"/>
      <protection locked="0"/>
    </xf>
    <xf numFmtId="0" fontId="12" fillId="0" borderId="15" xfId="0" applyFont="1" applyBorder="1" applyAlignment="1">
      <alignment horizontal="center" vertical="center"/>
    </xf>
    <xf numFmtId="49" fontId="9" fillId="6" borderId="48" xfId="0" applyNumberFormat="1" applyFont="1" applyFill="1" applyBorder="1" applyAlignment="1">
      <alignment horizontal="center" vertical="top"/>
    </xf>
    <xf numFmtId="0" fontId="5" fillId="6" borderId="35" xfId="0" applyFont="1" applyFill="1" applyBorder="1" applyAlignment="1">
      <alignment horizontal="left" vertical="top"/>
    </xf>
    <xf numFmtId="165" fontId="5" fillId="6" borderId="35" xfId="0" applyNumberFormat="1" applyFont="1" applyFill="1" applyBorder="1" applyAlignment="1">
      <alignment horizontal="center" vertical="top"/>
    </xf>
    <xf numFmtId="166" fontId="5" fillId="6" borderId="35" xfId="0" applyNumberFormat="1" applyFont="1" applyFill="1" applyBorder="1" applyAlignment="1">
      <alignment horizontal="left" vertical="top"/>
    </xf>
    <xf numFmtId="0" fontId="5" fillId="6" borderId="51" xfId="0" applyFont="1" applyFill="1" applyBorder="1" applyAlignment="1">
      <alignment horizontal="left" vertical="top" wrapText="1"/>
    </xf>
    <xf numFmtId="4" fontId="5" fillId="6" borderId="41" xfId="0" applyNumberFormat="1" applyFont="1" applyFill="1" applyBorder="1" applyAlignment="1">
      <alignment horizontal="right" vertical="top"/>
    </xf>
    <xf numFmtId="0" fontId="5" fillId="6" borderId="46" xfId="0" applyFont="1" applyFill="1" applyBorder="1" applyAlignment="1">
      <alignment horizontal="center" vertical="top"/>
    </xf>
    <xf numFmtId="0" fontId="21" fillId="0" borderId="0" xfId="0" applyFont="1" applyAlignment="1">
      <alignment horizontal="left" vertical="top"/>
    </xf>
    <xf numFmtId="0" fontId="5" fillId="6" borderId="41" xfId="0" applyFont="1" applyFill="1" applyBorder="1" applyAlignment="1">
      <alignment horizontal="center" vertical="center" wrapText="1"/>
    </xf>
    <xf numFmtId="4" fontId="9" fillId="2" borderId="38" xfId="0" applyNumberFormat="1" applyFont="1" applyFill="1" applyBorder="1" applyAlignment="1" applyProtection="1">
      <alignment vertical="center"/>
      <protection locked="0"/>
    </xf>
    <xf numFmtId="4" fontId="9" fillId="2" borderId="14" xfId="0" applyNumberFormat="1" applyFont="1" applyFill="1" applyBorder="1" applyAlignment="1" applyProtection="1">
      <alignment vertical="center"/>
      <protection locked="0"/>
    </xf>
    <xf numFmtId="0" fontId="9" fillId="0" borderId="42" xfId="0" applyNumberFormat="1" applyFont="1" applyBorder="1" applyAlignment="1">
      <alignment horizontal="center" vertical="center"/>
    </xf>
    <xf numFmtId="0" fontId="9" fillId="0" borderId="16" xfId="0" applyNumberFormat="1" applyFont="1" applyBorder="1" applyAlignment="1">
      <alignment horizontal="center" vertical="center"/>
    </xf>
    <xf numFmtId="0" fontId="9" fillId="0" borderId="18" xfId="0" applyNumberFormat="1" applyFont="1" applyBorder="1" applyAlignment="1">
      <alignment horizontal="center" vertical="center"/>
    </xf>
    <xf numFmtId="0" fontId="5" fillId="6" borderId="44" xfId="0" applyFont="1" applyFill="1" applyBorder="1" applyAlignment="1">
      <alignment horizontal="center" vertical="center" wrapText="1"/>
    </xf>
    <xf numFmtId="0" fontId="23" fillId="0" borderId="0" xfId="0" applyFont="1"/>
    <xf numFmtId="0" fontId="24" fillId="0" borderId="0" xfId="0" applyFont="1" applyAlignment="1">
      <alignment vertical="center"/>
    </xf>
    <xf numFmtId="0" fontId="24" fillId="0" borderId="0" xfId="0" applyFont="1"/>
    <xf numFmtId="0" fontId="22" fillId="0" borderId="4" xfId="0" applyFont="1" applyBorder="1" applyAlignment="1">
      <alignment vertical="top"/>
    </xf>
    <xf numFmtId="0" fontId="25" fillId="0" borderId="0" xfId="0" applyFont="1" applyAlignment="1">
      <alignment horizontal="left" vertical="top" wrapText="1"/>
    </xf>
    <xf numFmtId="0" fontId="26" fillId="0" borderId="0" xfId="0" applyFont="1" applyAlignment="1">
      <alignment horizontal="left" vertical="top" wrapText="1"/>
    </xf>
    <xf numFmtId="0" fontId="22" fillId="10" borderId="66" xfId="0" applyFont="1" applyFill="1" applyBorder="1"/>
    <xf numFmtId="0" fontId="22" fillId="10" borderId="67" xfId="0" applyFont="1" applyFill="1" applyBorder="1"/>
    <xf numFmtId="0" fontId="22" fillId="10" borderId="67" xfId="0" applyFont="1" applyFill="1" applyBorder="1" applyAlignment="1">
      <alignment wrapText="1"/>
    </xf>
    <xf numFmtId="0" fontId="22" fillId="10" borderId="34" xfId="0" applyFont="1" applyFill="1" applyBorder="1" applyAlignment="1">
      <alignment wrapText="1"/>
    </xf>
    <xf numFmtId="0" fontId="24" fillId="0" borderId="68" xfId="0" applyFont="1" applyBorder="1"/>
    <xf numFmtId="169" fontId="24" fillId="2" borderId="69" xfId="0" applyNumberFormat="1" applyFont="1" applyFill="1" applyBorder="1" applyProtection="1">
      <protection locked="0"/>
    </xf>
    <xf numFmtId="0" fontId="24" fillId="2" borderId="69" xfId="0" applyFont="1" applyFill="1" applyBorder="1" applyProtection="1">
      <protection locked="0"/>
    </xf>
    <xf numFmtId="169" fontId="24" fillId="0" borderId="69" xfId="0" applyNumberFormat="1" applyFont="1" applyBorder="1"/>
    <xf numFmtId="169" fontId="24" fillId="0" borderId="70" xfId="0" applyNumberFormat="1" applyFont="1" applyBorder="1"/>
    <xf numFmtId="0" fontId="24" fillId="0" borderId="71" xfId="0" applyFont="1" applyBorder="1"/>
    <xf numFmtId="169" fontId="24" fillId="2" borderId="65" xfId="0" applyNumberFormat="1" applyFont="1" applyFill="1" applyBorder="1" applyProtection="1">
      <protection locked="0"/>
    </xf>
    <xf numFmtId="0" fontId="24" fillId="2" borderId="65" xfId="0" applyFont="1" applyFill="1" applyBorder="1" applyProtection="1">
      <protection locked="0"/>
    </xf>
    <xf numFmtId="169" fontId="24" fillId="0" borderId="65" xfId="0" applyNumberFormat="1" applyFont="1" applyBorder="1"/>
    <xf numFmtId="169" fontId="24" fillId="0" borderId="72" xfId="0" applyNumberFormat="1" applyFont="1" applyBorder="1"/>
    <xf numFmtId="0" fontId="24" fillId="0" borderId="73" xfId="0" applyFont="1" applyBorder="1"/>
    <xf numFmtId="169" fontId="24" fillId="2" borderId="33" xfId="0" applyNumberFormat="1" applyFont="1" applyFill="1" applyBorder="1" applyProtection="1">
      <protection locked="0"/>
    </xf>
    <xf numFmtId="0" fontId="24" fillId="2" borderId="33" xfId="0" applyFont="1" applyFill="1" applyBorder="1" applyProtection="1">
      <protection locked="0"/>
    </xf>
    <xf numFmtId="169" fontId="24" fillId="0" borderId="33" xfId="0" applyNumberFormat="1" applyFont="1" applyBorder="1"/>
    <xf numFmtId="169" fontId="24" fillId="0" borderId="74" xfId="0" applyNumberFormat="1" applyFont="1" applyBorder="1"/>
    <xf numFmtId="169" fontId="24" fillId="0" borderId="75" xfId="0" applyNumberFormat="1" applyFont="1" applyBorder="1"/>
    <xf numFmtId="169" fontId="24" fillId="0" borderId="34" xfId="0" applyNumberFormat="1" applyFont="1" applyBorder="1"/>
    <xf numFmtId="4" fontId="9" fillId="0" borderId="0" xfId="0" applyNumberFormat="1" applyFont="1" applyAlignment="1">
      <alignment vertical="center"/>
    </xf>
    <xf numFmtId="169" fontId="5" fillId="0" borderId="32" xfId="1" applyNumberFormat="1" applyFont="1" applyBorder="1" applyAlignment="1" applyProtection="1">
      <alignment vertical="center"/>
    </xf>
    <xf numFmtId="164" fontId="5" fillId="0" borderId="26" xfId="0" applyNumberFormat="1" applyFont="1" applyBorder="1" applyAlignment="1">
      <alignment horizontal="right" vertical="center"/>
    </xf>
    <xf numFmtId="0" fontId="12" fillId="0" borderId="16" xfId="0" applyNumberFormat="1" applyFont="1" applyBorder="1" applyAlignment="1">
      <alignment horizontal="center" vertical="center" wrapText="1"/>
    </xf>
    <xf numFmtId="0" fontId="12" fillId="0" borderId="0" xfId="0" applyFont="1" applyBorder="1" applyAlignment="1">
      <alignment horizontal="left" vertical="top" wrapText="1"/>
    </xf>
    <xf numFmtId="0" fontId="12" fillId="0" borderId="0" xfId="0" applyFont="1" applyBorder="1" applyAlignment="1">
      <alignment vertical="top" wrapText="1"/>
    </xf>
    <xf numFmtId="0" fontId="12" fillId="0" borderId="13" xfId="0" applyFont="1" applyBorder="1" applyAlignment="1">
      <alignment vertical="top" wrapText="1"/>
    </xf>
    <xf numFmtId="0" fontId="29" fillId="0" borderId="0" xfId="0" applyFont="1" applyAlignment="1">
      <alignment horizontal="left" vertical="top"/>
    </xf>
    <xf numFmtId="4" fontId="9" fillId="7" borderId="37" xfId="0" applyNumberFormat="1" applyFont="1" applyFill="1" applyBorder="1" applyAlignment="1">
      <alignment vertical="center"/>
    </xf>
    <xf numFmtId="0" fontId="9" fillId="7" borderId="36" xfId="0" applyFont="1" applyFill="1" applyBorder="1" applyAlignment="1">
      <alignment horizontal="center" vertical="center"/>
    </xf>
    <xf numFmtId="4" fontId="9" fillId="2" borderId="13" xfId="0" applyNumberFormat="1" applyFont="1" applyFill="1" applyBorder="1" applyAlignment="1" applyProtection="1">
      <alignment vertical="center"/>
      <protection locked="0"/>
    </xf>
    <xf numFmtId="0" fontId="5" fillId="7" borderId="36" xfId="0" applyFont="1" applyFill="1" applyBorder="1" applyAlignment="1">
      <alignment horizontal="center" vertical="center"/>
    </xf>
    <xf numFmtId="0" fontId="5" fillId="7" borderId="15" xfId="0" applyFont="1" applyFill="1" applyBorder="1" applyAlignment="1">
      <alignment horizontal="center" vertical="center"/>
    </xf>
    <xf numFmtId="4" fontId="9" fillId="2" borderId="43" xfId="0" applyNumberFormat="1" applyFont="1" applyFill="1" applyBorder="1" applyAlignment="1">
      <alignment vertical="center"/>
    </xf>
    <xf numFmtId="4" fontId="5" fillId="7" borderId="77" xfId="0" applyNumberFormat="1" applyFont="1" applyFill="1" applyBorder="1" applyAlignment="1">
      <alignment vertical="center"/>
    </xf>
    <xf numFmtId="4" fontId="5" fillId="7" borderId="37" xfId="0" applyNumberFormat="1" applyFont="1" applyFill="1" applyBorder="1" applyAlignment="1">
      <alignment vertical="center"/>
    </xf>
    <xf numFmtId="49" fontId="5" fillId="3" borderId="4" xfId="0" applyNumberFormat="1" applyFont="1" applyFill="1" applyBorder="1" applyAlignment="1">
      <alignment horizontal="left" vertical="top" wrapText="1"/>
    </xf>
    <xf numFmtId="49" fontId="5" fillId="3" borderId="22" xfId="0" applyNumberFormat="1" applyFont="1" applyFill="1" applyBorder="1" applyAlignment="1">
      <alignment horizontal="left" vertical="top" wrapText="1"/>
    </xf>
    <xf numFmtId="0" fontId="9" fillId="4" borderId="49" xfId="0" quotePrefix="1" applyFont="1" applyFill="1" applyBorder="1" applyAlignment="1">
      <alignment horizontal="center" vertical="center"/>
    </xf>
    <xf numFmtId="0" fontId="3" fillId="0" borderId="0" xfId="0" applyFont="1" applyAlignment="1">
      <alignment horizontal="left" vertical="top" wrapText="1"/>
    </xf>
    <xf numFmtId="49" fontId="5" fillId="6" borderId="4" xfId="0" applyNumberFormat="1" applyFont="1" applyFill="1" applyBorder="1" applyAlignment="1">
      <alignment horizontal="left" vertical="top" wrapText="1"/>
    </xf>
    <xf numFmtId="49" fontId="5" fillId="6" borderId="22" xfId="0" applyNumberFormat="1" applyFont="1" applyFill="1" applyBorder="1" applyAlignment="1">
      <alignment horizontal="left" vertical="top" wrapText="1"/>
    </xf>
    <xf numFmtId="0" fontId="5" fillId="0" borderId="6" xfId="0" applyFont="1" applyBorder="1" applyAlignment="1">
      <alignment horizontal="center" vertical="center" wrapText="1"/>
    </xf>
    <xf numFmtId="0" fontId="5" fillId="0" borderId="9"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9" fillId="0" borderId="1" xfId="0" applyFont="1" applyBorder="1" applyAlignment="1">
      <alignment horizontal="center" vertical="center"/>
    </xf>
    <xf numFmtId="0" fontId="9" fillId="0" borderId="50" xfId="0" applyFont="1" applyBorder="1" applyAlignment="1">
      <alignment horizontal="center" vertical="center"/>
    </xf>
    <xf numFmtId="0" fontId="9" fillId="0" borderId="0" xfId="0" applyFont="1" applyBorder="1" applyAlignment="1">
      <alignment horizontal="center" vertical="center"/>
    </xf>
    <xf numFmtId="0" fontId="9" fillId="0" borderId="62" xfId="0" applyFont="1" applyBorder="1" applyAlignment="1">
      <alignment horizontal="center" vertical="center"/>
    </xf>
    <xf numFmtId="0" fontId="9" fillId="0" borderId="28" xfId="0" applyFont="1" applyBorder="1" applyAlignment="1">
      <alignment horizontal="center" vertical="center"/>
    </xf>
    <xf numFmtId="0" fontId="9" fillId="0" borderId="63" xfId="0" applyFont="1" applyBorder="1" applyAlignment="1">
      <alignment horizontal="center" vertical="center"/>
    </xf>
    <xf numFmtId="0" fontId="5" fillId="0" borderId="7" xfId="0" applyFont="1" applyBorder="1" applyAlignment="1">
      <alignment horizontal="left" vertical="center" wrapText="1"/>
    </xf>
    <xf numFmtId="0" fontId="5" fillId="0" borderId="49" xfId="0" applyFont="1" applyBorder="1" applyAlignment="1">
      <alignment horizontal="left" vertical="center" wrapText="1"/>
    </xf>
    <xf numFmtId="0" fontId="5" fillId="0" borderId="64" xfId="0" applyFont="1" applyBorder="1" applyAlignment="1">
      <alignment horizontal="left" vertical="center" wrapText="1"/>
    </xf>
    <xf numFmtId="0" fontId="5" fillId="0" borderId="11" xfId="0" applyFont="1" applyBorder="1" applyAlignment="1">
      <alignment horizontal="left" vertical="center" wrapText="1"/>
    </xf>
    <xf numFmtId="0" fontId="5" fillId="0" borderId="3" xfId="0" applyFont="1" applyBorder="1" applyAlignment="1">
      <alignment horizontal="left" vertical="center" wrapText="1"/>
    </xf>
    <xf numFmtId="0" fontId="5" fillId="0" borderId="61" xfId="0" applyFont="1" applyBorder="1" applyAlignment="1">
      <alignment horizontal="left" vertical="center" wrapText="1"/>
    </xf>
    <xf numFmtId="0" fontId="8" fillId="5" borderId="0" xfId="0" applyFont="1" applyFill="1" applyAlignment="1">
      <alignment horizontal="left" vertical="top" wrapText="1"/>
    </xf>
    <xf numFmtId="0" fontId="6" fillId="2" borderId="0" xfId="0" applyFont="1" applyFill="1" applyAlignment="1">
      <alignment horizontal="center" vertical="center"/>
    </xf>
    <xf numFmtId="0" fontId="6" fillId="2" borderId="2" xfId="0" applyFont="1" applyFill="1" applyBorder="1" applyAlignment="1">
      <alignment horizontal="center" vertical="center"/>
    </xf>
    <xf numFmtId="0" fontId="4" fillId="11" borderId="0" xfId="0" applyFont="1" applyFill="1" applyAlignment="1">
      <alignment horizontal="left" vertical="top" wrapText="1"/>
    </xf>
    <xf numFmtId="0" fontId="9" fillId="6" borderId="41" xfId="0" applyFont="1" applyFill="1" applyBorder="1" applyAlignment="1">
      <alignment horizontal="center" vertical="center" wrapText="1"/>
    </xf>
    <xf numFmtId="0" fontId="9" fillId="6" borderId="51" xfId="0" applyFont="1" applyFill="1" applyBorder="1" applyAlignment="1">
      <alignment horizontal="center" vertical="center" wrapText="1"/>
    </xf>
    <xf numFmtId="9" fontId="20" fillId="0" borderId="52" xfId="2" applyFont="1" applyFill="1" applyBorder="1" applyAlignment="1" applyProtection="1">
      <alignment horizontal="center" vertical="center" wrapText="1"/>
    </xf>
    <xf numFmtId="9" fontId="20" fillId="0" borderId="37" xfId="2" applyFont="1" applyFill="1" applyBorder="1" applyAlignment="1" applyProtection="1">
      <alignment horizontal="center" vertical="center" wrapText="1"/>
    </xf>
    <xf numFmtId="0" fontId="20" fillId="0" borderId="60" xfId="0" applyFont="1" applyBorder="1" applyAlignment="1">
      <alignment horizontal="center" vertical="center" wrapText="1"/>
    </xf>
    <xf numFmtId="0" fontId="20" fillId="0" borderId="17" xfId="0" applyFont="1" applyBorder="1" applyAlignment="1">
      <alignment horizontal="center" vertical="center" wrapText="1"/>
    </xf>
    <xf numFmtId="0" fontId="19" fillId="0" borderId="50" xfId="0" quotePrefix="1" applyFont="1" applyBorder="1" applyAlignment="1">
      <alignment vertical="center" wrapText="1"/>
    </xf>
    <xf numFmtId="0" fontId="19" fillId="0" borderId="61" xfId="0" quotePrefix="1" applyFont="1" applyBorder="1" applyAlignment="1">
      <alignment vertical="center" wrapText="1"/>
    </xf>
    <xf numFmtId="0" fontId="20" fillId="0" borderId="10" xfId="0" applyFont="1" applyBorder="1" applyAlignment="1">
      <alignment horizontal="center" vertical="center" wrapText="1"/>
    </xf>
    <xf numFmtId="0" fontId="30" fillId="7" borderId="76" xfId="0" applyNumberFormat="1" applyFont="1" applyFill="1" applyBorder="1" applyAlignment="1">
      <alignment horizontal="left" vertical="center"/>
    </xf>
    <xf numFmtId="0" fontId="30" fillId="7" borderId="3" xfId="0" applyNumberFormat="1" applyFont="1" applyFill="1" applyBorder="1" applyAlignment="1">
      <alignment horizontal="left" vertical="center"/>
    </xf>
    <xf numFmtId="0" fontId="30" fillId="7" borderId="61" xfId="0" applyNumberFormat="1" applyFont="1" applyFill="1" applyBorder="1" applyAlignment="1">
      <alignment horizontal="left" vertical="center"/>
    </xf>
    <xf numFmtId="0" fontId="20" fillId="0" borderId="19" xfId="0" applyFont="1" applyBorder="1" applyAlignment="1">
      <alignment horizontal="center" vertical="center" wrapText="1"/>
    </xf>
    <xf numFmtId="0" fontId="22" fillId="10" borderId="4" xfId="0" applyFont="1" applyFill="1" applyBorder="1" applyAlignment="1">
      <alignment horizontal="left"/>
    </xf>
    <xf numFmtId="0" fontId="22" fillId="10" borderId="22" xfId="0" applyFont="1" applyFill="1" applyBorder="1" applyAlignment="1">
      <alignment horizontal="left"/>
    </xf>
    <xf numFmtId="0" fontId="22" fillId="10" borderId="5" xfId="0" applyFont="1" applyFill="1" applyBorder="1" applyAlignment="1">
      <alignment horizontal="left"/>
    </xf>
    <xf numFmtId="0" fontId="24" fillId="0" borderId="0" xfId="0" applyFont="1" applyAlignment="1">
      <alignment horizontal="left" vertical="center"/>
    </xf>
    <xf numFmtId="49" fontId="24" fillId="2" borderId="4" xfId="0" applyNumberFormat="1" applyFont="1" applyFill="1" applyBorder="1" applyAlignment="1" applyProtection="1">
      <alignment horizontal="center"/>
      <protection locked="0"/>
    </xf>
    <xf numFmtId="49" fontId="24" fillId="2" borderId="5" xfId="0" applyNumberFormat="1" applyFont="1" applyFill="1" applyBorder="1" applyAlignment="1" applyProtection="1">
      <alignment horizontal="center"/>
      <protection locked="0"/>
    </xf>
    <xf numFmtId="0" fontId="27" fillId="10" borderId="65" xfId="0" applyFont="1" applyFill="1" applyBorder="1" applyAlignment="1">
      <alignment horizontal="left" vertical="top" wrapText="1"/>
    </xf>
    <xf numFmtId="0" fontId="22" fillId="10" borderId="66" xfId="0" applyFont="1" applyFill="1" applyBorder="1" applyAlignment="1">
      <alignment horizontal="left"/>
    </xf>
    <xf numFmtId="0" fontId="22" fillId="10" borderId="67" xfId="0" applyFont="1" applyFill="1" applyBorder="1" applyAlignment="1">
      <alignment horizontal="left"/>
    </xf>
    <xf numFmtId="0" fontId="22" fillId="10" borderId="34" xfId="0" applyFont="1" applyFill="1" applyBorder="1" applyAlignment="1">
      <alignment horizontal="left"/>
    </xf>
  </cellXfs>
  <cellStyles count="8">
    <cellStyle name="Euro 2" xfId="4" xr:uid="{00000000-0005-0000-0000-000000000000}"/>
    <cellStyle name="Komma" xfId="1" builtinId="3"/>
    <cellStyle name="Prozent" xfId="2" builtinId="5"/>
    <cellStyle name="Standard" xfId="0" builtinId="0"/>
    <cellStyle name="Standard 10" xfId="3" xr:uid="{00000000-0005-0000-0000-000004000000}"/>
    <cellStyle name="Standard 11" xfId="7" xr:uid="{00000000-0005-0000-0000-000005000000}"/>
    <cellStyle name="Währung" xfId="6" builtinId="4"/>
    <cellStyle name="Währung 2 2"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6</xdr:col>
      <xdr:colOff>95250</xdr:colOff>
      <xdr:row>1</xdr:row>
      <xdr:rowOff>21165</xdr:rowOff>
    </xdr:from>
    <xdr:to>
      <xdr:col>6</xdr:col>
      <xdr:colOff>1619250</xdr:colOff>
      <xdr:row>1</xdr:row>
      <xdr:rowOff>539748</xdr:rowOff>
    </xdr:to>
    <xdr:pic>
      <xdr:nvPicPr>
        <xdr:cNvPr id="7" name="Grafik 6">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3917" y="211665"/>
          <a:ext cx="1524000" cy="51858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348755</xdr:colOff>
      <xdr:row>0</xdr:row>
      <xdr:rowOff>203709</xdr:rowOff>
    </xdr:from>
    <xdr:ext cx="5769429" cy="374141"/>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6709338" y="203709"/>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359338</xdr:colOff>
      <xdr:row>0</xdr:row>
      <xdr:rowOff>257175</xdr:rowOff>
    </xdr:from>
    <xdr:ext cx="5769429" cy="374141"/>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6722038" y="257175"/>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3</xdr:col>
      <xdr:colOff>359338</xdr:colOff>
      <xdr:row>0</xdr:row>
      <xdr:rowOff>257175</xdr:rowOff>
    </xdr:from>
    <xdr:ext cx="5769429" cy="374141"/>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6722038" y="257175"/>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1076325</xdr:colOff>
          <xdr:row>0</xdr:row>
          <xdr:rowOff>0</xdr:rowOff>
        </xdr:from>
        <xdr:to>
          <xdr:col>5</xdr:col>
          <xdr:colOff>0</xdr:colOff>
          <xdr:row>1</xdr:row>
          <xdr:rowOff>200025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26"/>
  <sheetViews>
    <sheetView zoomScale="90" zoomScaleNormal="90" workbookViewId="0">
      <selection activeCell="B6" sqref="B6"/>
    </sheetView>
  </sheetViews>
  <sheetFormatPr baseColWidth="10" defaultRowHeight="15" x14ac:dyDescent="0.25"/>
  <cols>
    <col min="1" max="1" width="4.5703125" customWidth="1"/>
    <col min="2" max="2" width="15.5703125" customWidth="1"/>
    <col min="3" max="3" width="41.42578125" customWidth="1"/>
    <col min="4" max="4" width="32.85546875" customWidth="1"/>
    <col min="5" max="5" width="12" bestFit="1" customWidth="1"/>
    <col min="6" max="6" width="17.7109375" customWidth="1"/>
    <col min="7" max="7" width="26.28515625" customWidth="1"/>
  </cols>
  <sheetData>
    <row r="2" spans="1:8" ht="49.5" customHeight="1" x14ac:dyDescent="0.25">
      <c r="A2" s="47"/>
      <c r="B2" s="171" t="s">
        <v>77</v>
      </c>
      <c r="C2" s="171"/>
      <c r="D2" s="171"/>
      <c r="E2" s="171"/>
      <c r="F2" s="171"/>
      <c r="G2" s="45"/>
      <c r="H2" s="45"/>
    </row>
    <row r="3" spans="1:8" ht="15.75" x14ac:dyDescent="0.25">
      <c r="A3" s="47"/>
      <c r="B3" s="46"/>
      <c r="C3" s="46"/>
      <c r="D3" s="46"/>
      <c r="E3" s="46"/>
      <c r="F3" s="46"/>
      <c r="G3" s="46"/>
      <c r="H3" s="46"/>
    </row>
    <row r="4" spans="1:8" ht="15.75" x14ac:dyDescent="0.25">
      <c r="A4" s="47"/>
      <c r="B4" s="46" t="s">
        <v>25</v>
      </c>
      <c r="C4" s="46" t="s">
        <v>26</v>
      </c>
      <c r="D4" s="46"/>
      <c r="E4" s="46"/>
      <c r="F4" s="46"/>
      <c r="G4" s="46"/>
      <c r="H4" s="46"/>
    </row>
    <row r="5" spans="1:8" ht="15.75" x14ac:dyDescent="0.25">
      <c r="B5" s="38"/>
      <c r="C5" s="39"/>
      <c r="D5" s="9"/>
      <c r="E5" s="9"/>
      <c r="F5" s="40"/>
      <c r="G5" s="9"/>
    </row>
    <row r="6" spans="1:8" ht="18" x14ac:dyDescent="0.25">
      <c r="B6" s="48" t="s">
        <v>45</v>
      </c>
      <c r="C6" s="48"/>
      <c r="D6" s="49"/>
      <c r="E6" s="49"/>
      <c r="F6" s="49"/>
      <c r="G6" s="49"/>
    </row>
    <row r="7" spans="1:8" ht="16.5" thickBot="1" x14ac:dyDescent="0.3">
      <c r="B7" s="38"/>
      <c r="C7" s="39"/>
      <c r="D7" s="9"/>
      <c r="E7" s="9"/>
      <c r="F7" s="40"/>
      <c r="G7" s="9"/>
    </row>
    <row r="8" spans="1:8" ht="16.5" customHeight="1" thickBot="1" x14ac:dyDescent="0.3">
      <c r="C8" s="172" t="s">
        <v>39</v>
      </c>
      <c r="D8" s="173"/>
      <c r="E8" s="87"/>
      <c r="F8" s="87"/>
      <c r="G8" s="88" t="s">
        <v>40</v>
      </c>
      <c r="H8" s="50"/>
    </row>
    <row r="9" spans="1:8" ht="15.75" x14ac:dyDescent="0.25">
      <c r="C9" s="7" t="s">
        <v>43</v>
      </c>
      <c r="D9" s="152" t="s">
        <v>78</v>
      </c>
      <c r="E9" s="54"/>
      <c r="F9" s="54"/>
      <c r="G9" s="89">
        <f>'Wärmeschutz und Energiebilanzie'!G28</f>
        <v>0</v>
      </c>
      <c r="H9" s="8"/>
    </row>
    <row r="10" spans="1:8" ht="15.75" x14ac:dyDescent="0.25">
      <c r="C10" s="7" t="s">
        <v>43</v>
      </c>
      <c r="D10" s="152" t="s">
        <v>75</v>
      </c>
      <c r="E10" s="54"/>
      <c r="F10" s="54"/>
      <c r="G10" s="89">
        <f>Bauakustik!G28</f>
        <v>0</v>
      </c>
      <c r="H10" s="8"/>
    </row>
    <row r="11" spans="1:8" ht="16.5" thickBot="1" x14ac:dyDescent="0.3">
      <c r="C11" s="7" t="s">
        <v>43</v>
      </c>
      <c r="D11" s="152" t="s">
        <v>76</v>
      </c>
      <c r="E11" s="54"/>
      <c r="F11" s="54"/>
      <c r="G11" s="89">
        <f>Raumakustik!G28</f>
        <v>0</v>
      </c>
      <c r="H11" s="8"/>
    </row>
    <row r="12" spans="1:8" ht="16.5" customHeight="1" thickBot="1" x14ac:dyDescent="0.3">
      <c r="C12" s="172" t="s">
        <v>41</v>
      </c>
      <c r="D12" s="173"/>
      <c r="E12" s="87"/>
      <c r="F12" s="87"/>
      <c r="G12" s="88" t="s">
        <v>40</v>
      </c>
      <c r="H12" s="50"/>
    </row>
    <row r="13" spans="1:8" ht="15.75" x14ac:dyDescent="0.25">
      <c r="C13" s="7" t="s">
        <v>43</v>
      </c>
      <c r="D13" s="152" t="s">
        <v>78</v>
      </c>
      <c r="E13" s="54"/>
      <c r="F13" s="54"/>
      <c r="G13" s="89">
        <f>'Wärmeschutz und Energiebilanzie'!G66</f>
        <v>0</v>
      </c>
      <c r="H13" s="8"/>
    </row>
    <row r="14" spans="1:8" ht="15.75" x14ac:dyDescent="0.25">
      <c r="C14" s="7" t="s">
        <v>43</v>
      </c>
      <c r="D14" s="152" t="s">
        <v>75</v>
      </c>
      <c r="E14" s="54"/>
      <c r="F14" s="54"/>
      <c r="G14" s="89">
        <f>Bauakustik!G64</f>
        <v>0</v>
      </c>
      <c r="H14" s="8"/>
    </row>
    <row r="15" spans="1:8" ht="16.5" thickBot="1" x14ac:dyDescent="0.3">
      <c r="C15" s="7" t="s">
        <v>43</v>
      </c>
      <c r="D15" s="152" t="s">
        <v>76</v>
      </c>
      <c r="E15" s="54"/>
      <c r="F15" s="54"/>
      <c r="G15" s="89">
        <f>Raumakustik!G58</f>
        <v>0</v>
      </c>
      <c r="H15" s="8"/>
    </row>
    <row r="16" spans="1:8" ht="16.5" thickBot="1" x14ac:dyDescent="0.3">
      <c r="C16" s="172" t="s">
        <v>42</v>
      </c>
      <c r="D16" s="173"/>
      <c r="E16" s="51"/>
      <c r="F16" s="51"/>
      <c r="G16" s="90" t="s">
        <v>40</v>
      </c>
      <c r="H16" s="50"/>
    </row>
    <row r="17" spans="2:8" ht="15.75" x14ac:dyDescent="0.25">
      <c r="C17" s="7" t="s">
        <v>43</v>
      </c>
      <c r="D17" s="152" t="s">
        <v>78</v>
      </c>
      <c r="E17" s="54"/>
      <c r="F17" s="54"/>
      <c r="G17" s="89">
        <f>'Wärmeschutz und Energiebilanzie'!G67</f>
        <v>0</v>
      </c>
      <c r="H17" s="8"/>
    </row>
    <row r="18" spans="2:8" ht="15.75" x14ac:dyDescent="0.25">
      <c r="C18" s="7" t="s">
        <v>43</v>
      </c>
      <c r="D18" s="152" t="s">
        <v>75</v>
      </c>
      <c r="E18" s="54"/>
      <c r="F18" s="54"/>
      <c r="G18" s="89">
        <f>Bauakustik!G65</f>
        <v>0</v>
      </c>
      <c r="H18" s="8"/>
    </row>
    <row r="19" spans="2:8" ht="16.5" thickBot="1" x14ac:dyDescent="0.3">
      <c r="C19" s="7" t="s">
        <v>43</v>
      </c>
      <c r="D19" s="152" t="s">
        <v>76</v>
      </c>
      <c r="E19" s="54"/>
      <c r="F19" s="54"/>
      <c r="G19" s="89">
        <f>Raumakustik!G59</f>
        <v>0</v>
      </c>
      <c r="H19" s="8"/>
    </row>
    <row r="20" spans="2:8" ht="37.5" customHeight="1" thickBot="1" x14ac:dyDescent="0.3">
      <c r="C20" s="168" t="s">
        <v>46</v>
      </c>
      <c r="D20" s="169"/>
      <c r="E20" s="169"/>
      <c r="F20" s="169"/>
      <c r="G20" s="91">
        <f>SUM(G17:G19)</f>
        <v>0</v>
      </c>
      <c r="H20" s="92"/>
    </row>
    <row r="21" spans="2:8" ht="16.5" thickBot="1" x14ac:dyDescent="0.3">
      <c r="C21" s="25" t="s">
        <v>23</v>
      </c>
      <c r="D21" s="27"/>
      <c r="F21" s="154">
        <v>0.19</v>
      </c>
      <c r="G21" s="153">
        <f>G20/100*19</f>
        <v>0</v>
      </c>
      <c r="H21" s="42"/>
    </row>
    <row r="22" spans="2:8" ht="39.75" customHeight="1" thickBot="1" x14ac:dyDescent="0.3">
      <c r="C22" s="168" t="s">
        <v>44</v>
      </c>
      <c r="D22" s="169"/>
      <c r="E22" s="169"/>
      <c r="F22" s="169"/>
      <c r="G22" s="91">
        <f>G20*1.19</f>
        <v>0</v>
      </c>
      <c r="H22" s="92"/>
    </row>
    <row r="23" spans="2:8" x14ac:dyDescent="0.25">
      <c r="D23" s="170" t="s">
        <v>24</v>
      </c>
      <c r="E23" s="170"/>
      <c r="F23" s="170"/>
      <c r="G23" s="170"/>
    </row>
    <row r="24" spans="2:8" ht="15.75" x14ac:dyDescent="0.25">
      <c r="B24" s="38"/>
      <c r="C24" s="39"/>
      <c r="D24" s="72"/>
      <c r="E24" s="72"/>
      <c r="F24" s="40"/>
      <c r="G24" s="72"/>
    </row>
    <row r="25" spans="2:8" ht="16.5" thickBot="1" x14ac:dyDescent="0.3">
      <c r="C25" s="38"/>
      <c r="D25" s="39"/>
      <c r="E25" s="72"/>
      <c r="F25" s="72"/>
      <c r="G25" s="40"/>
      <c r="H25" s="72"/>
    </row>
    <row r="26" spans="2:8" ht="16.5" thickBot="1" x14ac:dyDescent="0.3">
      <c r="C26" s="93" t="s">
        <v>52</v>
      </c>
      <c r="D26" s="43">
        <v>0</v>
      </c>
      <c r="E26" s="72"/>
      <c r="F26" s="72"/>
      <c r="G26" s="40"/>
      <c r="H26" s="72"/>
    </row>
  </sheetData>
  <sheetProtection algorithmName="SHA-512" hashValue="rUiD5UfdRbAKv3SGtWrPv3E5WuhYptlPKj7gxS8phJGo9dBeUZEbQnxcxTLhla01nCSsfchvNYRsEK0vThEMGQ==" saltValue="eUSIrwnYpGWl46KaYPRAFg==" spinCount="100000" sheet="1" objects="1" scenarios="1"/>
  <mergeCells count="7">
    <mergeCell ref="C20:F20"/>
    <mergeCell ref="C22:F22"/>
    <mergeCell ref="D23:G23"/>
    <mergeCell ref="B2:F2"/>
    <mergeCell ref="C8:D8"/>
    <mergeCell ref="C12:D12"/>
    <mergeCell ref="C16:D16"/>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C12D2-ED3A-43B6-BB3E-70E26DB3A61E}">
  <dimension ref="B1:J71"/>
  <sheetViews>
    <sheetView zoomScale="90" zoomScaleNormal="90" workbookViewId="0">
      <selection activeCell="E5" sqref="E5"/>
    </sheetView>
  </sheetViews>
  <sheetFormatPr baseColWidth="10" defaultRowHeight="15" x14ac:dyDescent="0.25"/>
  <cols>
    <col min="1" max="1" width="2.28515625" customWidth="1"/>
    <col min="2" max="2" width="20" customWidth="1"/>
    <col min="3" max="3" width="80.5703125" customWidth="1"/>
    <col min="4" max="4" width="20.140625" customWidth="1"/>
    <col min="5" max="5" width="17.85546875" customWidth="1"/>
    <col min="6" max="6" width="25.28515625" customWidth="1"/>
    <col min="7" max="7" width="17.140625" customWidth="1"/>
  </cols>
  <sheetData>
    <row r="1" spans="2:10" ht="23.25" x14ac:dyDescent="0.25">
      <c r="B1" s="1"/>
      <c r="C1" s="2"/>
      <c r="D1" s="2"/>
      <c r="E1" s="2"/>
      <c r="F1" s="2"/>
      <c r="G1" s="2"/>
      <c r="H1" s="2"/>
    </row>
    <row r="2" spans="2:10" ht="23.25" x14ac:dyDescent="0.25">
      <c r="B2" s="1"/>
      <c r="C2" s="2"/>
      <c r="D2" s="2"/>
      <c r="E2" s="2"/>
      <c r="F2" s="2"/>
      <c r="G2" s="2"/>
      <c r="H2" s="2"/>
    </row>
    <row r="3" spans="2:10" ht="47.25" customHeight="1" x14ac:dyDescent="0.25">
      <c r="B3" s="171" t="s">
        <v>54</v>
      </c>
      <c r="C3" s="171"/>
      <c r="D3" s="171"/>
      <c r="E3" s="171"/>
      <c r="F3" s="171"/>
      <c r="G3" s="2"/>
      <c r="H3" s="2"/>
    </row>
    <row r="4" spans="2:10" ht="15.75" x14ac:dyDescent="0.25">
      <c r="B4" s="3" t="s">
        <v>57</v>
      </c>
      <c r="C4" s="4"/>
      <c r="D4" s="4"/>
      <c r="E4" s="4"/>
      <c r="F4" s="4"/>
      <c r="G4" s="4"/>
      <c r="H4" s="4"/>
    </row>
    <row r="5" spans="2:10" ht="15.75" x14ac:dyDescent="0.25">
      <c r="B5" s="3" t="s">
        <v>35</v>
      </c>
      <c r="C5" s="4"/>
      <c r="D5" s="4"/>
      <c r="E5" s="4"/>
      <c r="F5" s="4"/>
      <c r="G5" s="4"/>
      <c r="H5" s="4"/>
    </row>
    <row r="6" spans="2:10" ht="15.75" x14ac:dyDescent="0.25">
      <c r="B6" s="3"/>
      <c r="C6" s="4"/>
      <c r="D6" s="4"/>
      <c r="E6" s="4"/>
      <c r="F6" s="4"/>
      <c r="G6" s="4"/>
      <c r="H6" s="4"/>
    </row>
    <row r="7" spans="2:10" ht="18" customHeight="1" x14ac:dyDescent="0.25">
      <c r="B7" s="193"/>
      <c r="C7" s="193"/>
      <c r="D7" s="193"/>
      <c r="E7" s="193"/>
      <c r="F7" s="193"/>
      <c r="G7" s="193"/>
      <c r="H7" s="194"/>
    </row>
    <row r="8" spans="2:10" ht="18" customHeight="1" x14ac:dyDescent="0.25">
      <c r="B8" s="193"/>
      <c r="C8" s="193"/>
      <c r="D8" s="193"/>
      <c r="E8" s="193"/>
      <c r="F8" s="193"/>
      <c r="G8" s="193"/>
      <c r="H8" s="194"/>
    </row>
    <row r="9" spans="2:10" ht="18" customHeight="1" x14ac:dyDescent="0.25">
      <c r="B9" s="193"/>
      <c r="C9" s="193"/>
      <c r="D9" s="193"/>
      <c r="E9" s="193"/>
      <c r="F9" s="193"/>
      <c r="G9" s="193"/>
      <c r="H9" s="194"/>
    </row>
    <row r="10" spans="2:10" ht="18" x14ac:dyDescent="0.25">
      <c r="B10" s="5"/>
      <c r="C10" s="55" t="s">
        <v>0</v>
      </c>
      <c r="D10" s="4"/>
      <c r="E10" s="4"/>
      <c r="F10" s="4"/>
      <c r="G10" s="4"/>
      <c r="H10" s="4"/>
    </row>
    <row r="11" spans="2:10" ht="18" x14ac:dyDescent="0.25">
      <c r="B11" s="5"/>
      <c r="C11" s="55"/>
      <c r="D11" s="4"/>
      <c r="E11" s="4"/>
      <c r="F11" s="4"/>
      <c r="G11" s="4"/>
      <c r="H11" s="4"/>
    </row>
    <row r="12" spans="2:10" s="117" customFormat="1" ht="44.25" customHeight="1" x14ac:dyDescent="0.25">
      <c r="B12" s="195" t="s">
        <v>168</v>
      </c>
      <c r="C12" s="195"/>
      <c r="D12" s="195"/>
      <c r="E12" s="195"/>
      <c r="F12" s="195"/>
      <c r="G12" s="195"/>
      <c r="H12" s="195"/>
      <c r="J12" s="159"/>
    </row>
    <row r="13" spans="2:10" s="47" customFormat="1" ht="15.75" x14ac:dyDescent="0.25">
      <c r="B13" s="57"/>
      <c r="C13" s="57"/>
      <c r="D13" s="57"/>
      <c r="E13" s="46"/>
      <c r="F13" s="46"/>
      <c r="G13" s="58"/>
      <c r="H13" s="46"/>
    </row>
    <row r="14" spans="2:10" s="47" customFormat="1" ht="15.75" x14ac:dyDescent="0.25">
      <c r="B14" s="192" t="s">
        <v>56</v>
      </c>
      <c r="C14" s="192"/>
      <c r="D14" s="49"/>
      <c r="E14" s="49"/>
      <c r="F14" s="49"/>
      <c r="G14" s="49"/>
      <c r="H14" s="49"/>
    </row>
    <row r="15" spans="2:10" s="47" customFormat="1" ht="21" customHeight="1" x14ac:dyDescent="0.25">
      <c r="B15" s="192"/>
      <c r="C15" s="192"/>
      <c r="D15" s="49"/>
      <c r="E15" s="49"/>
      <c r="F15" s="49"/>
      <c r="G15" s="49"/>
      <c r="H15" s="49"/>
    </row>
    <row r="16" spans="2:10" s="47" customFormat="1" ht="18" x14ac:dyDescent="0.25">
      <c r="B16" s="44"/>
      <c r="C16" s="44"/>
      <c r="D16" s="46"/>
      <c r="E16" s="46"/>
      <c r="F16" s="56"/>
      <c r="G16" s="56"/>
      <c r="H16" s="56"/>
    </row>
    <row r="17" spans="2:8" ht="18" x14ac:dyDescent="0.25">
      <c r="B17" s="6" t="s">
        <v>169</v>
      </c>
      <c r="C17" s="4"/>
      <c r="D17" s="7"/>
      <c r="E17" s="4"/>
      <c r="F17" s="4"/>
      <c r="G17" s="4"/>
      <c r="H17" s="4"/>
    </row>
    <row r="18" spans="2:8" ht="16.5" thickBot="1" x14ac:dyDescent="0.3">
      <c r="B18" s="4"/>
      <c r="C18" s="4"/>
      <c r="D18" s="4"/>
      <c r="E18" s="4"/>
      <c r="F18" s="4"/>
      <c r="G18" s="4"/>
      <c r="H18" s="4"/>
    </row>
    <row r="19" spans="2:8" ht="15.75" customHeight="1" x14ac:dyDescent="0.25">
      <c r="B19" s="174" t="s">
        <v>4</v>
      </c>
      <c r="C19" s="186" t="s">
        <v>5</v>
      </c>
      <c r="D19" s="187"/>
      <c r="E19" s="187"/>
      <c r="F19" s="188"/>
      <c r="G19" s="176" t="s">
        <v>6</v>
      </c>
      <c r="H19" s="177"/>
    </row>
    <row r="20" spans="2:8" x14ac:dyDescent="0.25">
      <c r="B20" s="175"/>
      <c r="C20" s="189"/>
      <c r="D20" s="190"/>
      <c r="E20" s="190"/>
      <c r="F20" s="191"/>
      <c r="G20" s="178"/>
      <c r="H20" s="179"/>
    </row>
    <row r="21" spans="2:8" ht="15.75" x14ac:dyDescent="0.25">
      <c r="B21" s="73" t="s">
        <v>18</v>
      </c>
      <c r="C21" s="74" t="s">
        <v>37</v>
      </c>
      <c r="D21" s="75"/>
      <c r="E21" s="76"/>
      <c r="F21" s="77"/>
      <c r="G21" s="78"/>
      <c r="H21" s="79"/>
    </row>
    <row r="22" spans="2:8" ht="15.75" customHeight="1" x14ac:dyDescent="0.25">
      <c r="B22" s="67" t="s">
        <v>31</v>
      </c>
      <c r="C22" s="84"/>
      <c r="D22" s="180" t="s">
        <v>15</v>
      </c>
      <c r="E22" s="181"/>
      <c r="F22" s="198" t="s">
        <v>53</v>
      </c>
      <c r="G22" s="85"/>
      <c r="H22" s="86"/>
    </row>
    <row r="23" spans="2:8" ht="24" customHeight="1" x14ac:dyDescent="0.25">
      <c r="B23" s="123">
        <v>1</v>
      </c>
      <c r="C23" s="12" t="s">
        <v>8</v>
      </c>
      <c r="D23" s="182"/>
      <c r="E23" s="183"/>
      <c r="F23" s="199"/>
      <c r="G23" s="119">
        <v>0</v>
      </c>
      <c r="H23" s="13" t="s">
        <v>3</v>
      </c>
    </row>
    <row r="24" spans="2:8" ht="23.25" customHeight="1" x14ac:dyDescent="0.25">
      <c r="B24" s="122">
        <v>2</v>
      </c>
      <c r="C24" s="11" t="s">
        <v>10</v>
      </c>
      <c r="D24" s="182"/>
      <c r="E24" s="183"/>
      <c r="F24" s="199"/>
      <c r="G24" s="119">
        <v>0</v>
      </c>
      <c r="H24" s="10" t="s">
        <v>3</v>
      </c>
    </row>
    <row r="25" spans="2:8" ht="15.75" customHeight="1" x14ac:dyDescent="0.25">
      <c r="B25" s="67" t="s">
        <v>32</v>
      </c>
      <c r="C25" s="84"/>
      <c r="D25" s="182"/>
      <c r="E25" s="183"/>
      <c r="F25" s="199"/>
      <c r="G25" s="64"/>
      <c r="H25" s="68"/>
    </row>
    <row r="26" spans="2:8" ht="21" customHeight="1" x14ac:dyDescent="0.25">
      <c r="B26" s="122">
        <v>3</v>
      </c>
      <c r="C26" s="11" t="s">
        <v>12</v>
      </c>
      <c r="D26" s="182"/>
      <c r="E26" s="183"/>
      <c r="F26" s="199"/>
      <c r="G26" s="119">
        <v>0</v>
      </c>
      <c r="H26" s="13" t="s">
        <v>3</v>
      </c>
    </row>
    <row r="27" spans="2:8" ht="23.25" customHeight="1" thickBot="1" x14ac:dyDescent="0.3">
      <c r="B27" s="121">
        <v>4</v>
      </c>
      <c r="C27" s="66" t="s">
        <v>55</v>
      </c>
      <c r="D27" s="184"/>
      <c r="E27" s="185"/>
      <c r="F27" s="199"/>
      <c r="G27" s="120">
        <v>0</v>
      </c>
      <c r="H27" s="10" t="s">
        <v>3</v>
      </c>
    </row>
    <row r="28" spans="2:8" ht="16.5" thickBot="1" x14ac:dyDescent="0.3">
      <c r="B28" s="14" t="s">
        <v>14</v>
      </c>
      <c r="C28" s="15"/>
      <c r="D28" s="16">
        <f>SUM(D23:D27)</f>
        <v>0</v>
      </c>
      <c r="E28" s="17"/>
      <c r="F28" s="18"/>
      <c r="G28" s="19">
        <f>SUM(G23:G27)</f>
        <v>0</v>
      </c>
      <c r="H28" s="20" t="s">
        <v>3</v>
      </c>
    </row>
    <row r="29" spans="2:8" ht="15.75" x14ac:dyDescent="0.25">
      <c r="B29" s="73" t="s">
        <v>19</v>
      </c>
      <c r="C29" s="74" t="s">
        <v>38</v>
      </c>
      <c r="D29" s="75"/>
      <c r="E29" s="76"/>
      <c r="F29" s="77"/>
      <c r="G29" s="78"/>
      <c r="H29" s="79"/>
    </row>
    <row r="30" spans="2:8" ht="15.75" customHeight="1" x14ac:dyDescent="0.25">
      <c r="B30" s="124">
        <v>1</v>
      </c>
      <c r="C30" s="65" t="s">
        <v>60</v>
      </c>
      <c r="D30" s="196"/>
      <c r="E30" s="197"/>
      <c r="F30" s="65"/>
      <c r="G30" s="94"/>
      <c r="H30" s="69"/>
    </row>
    <row r="31" spans="2:8" ht="30" x14ac:dyDescent="0.25">
      <c r="B31" s="155" t="s">
        <v>86</v>
      </c>
      <c r="C31" s="62" t="s">
        <v>81</v>
      </c>
      <c r="D31" s="107" t="s">
        <v>33</v>
      </c>
      <c r="E31" s="107" t="s">
        <v>15</v>
      </c>
      <c r="F31" s="200" t="s">
        <v>49</v>
      </c>
      <c r="G31" s="162">
        <v>0</v>
      </c>
      <c r="H31" s="63" t="s">
        <v>3</v>
      </c>
    </row>
    <row r="32" spans="2:8" x14ac:dyDescent="0.25">
      <c r="B32" s="155" t="s">
        <v>86</v>
      </c>
      <c r="C32" s="62" t="s">
        <v>83</v>
      </c>
      <c r="D32" s="107" t="s">
        <v>33</v>
      </c>
      <c r="E32" s="107" t="s">
        <v>15</v>
      </c>
      <c r="F32" s="201"/>
      <c r="G32" s="162">
        <v>0</v>
      </c>
      <c r="H32" s="63" t="s">
        <v>3</v>
      </c>
    </row>
    <row r="33" spans="2:8" x14ac:dyDescent="0.25">
      <c r="B33" s="155" t="s">
        <v>86</v>
      </c>
      <c r="C33" s="62" t="s">
        <v>82</v>
      </c>
      <c r="D33" s="107" t="s">
        <v>33</v>
      </c>
      <c r="E33" s="107" t="s">
        <v>15</v>
      </c>
      <c r="F33" s="201"/>
      <c r="G33" s="162">
        <v>0</v>
      </c>
      <c r="H33" s="63" t="s">
        <v>3</v>
      </c>
    </row>
    <row r="34" spans="2:8" ht="60" x14ac:dyDescent="0.25">
      <c r="B34" s="155" t="s">
        <v>86</v>
      </c>
      <c r="C34" s="62" t="s">
        <v>84</v>
      </c>
      <c r="D34" s="107" t="s">
        <v>33</v>
      </c>
      <c r="E34" s="107" t="s">
        <v>15</v>
      </c>
      <c r="F34" s="201"/>
      <c r="G34" s="162">
        <v>0</v>
      </c>
      <c r="H34" s="63" t="s">
        <v>3</v>
      </c>
    </row>
    <row r="35" spans="2:8" ht="75" x14ac:dyDescent="0.25">
      <c r="B35" s="96" t="s">
        <v>87</v>
      </c>
      <c r="C35" s="97" t="s">
        <v>96</v>
      </c>
      <c r="D35" s="107" t="s">
        <v>33</v>
      </c>
      <c r="E35" s="107" t="s">
        <v>15</v>
      </c>
      <c r="F35" s="201"/>
      <c r="G35" s="162">
        <v>0</v>
      </c>
      <c r="H35" s="63" t="s">
        <v>3</v>
      </c>
    </row>
    <row r="36" spans="2:8" ht="90" x14ac:dyDescent="0.25">
      <c r="B36" s="96" t="s">
        <v>87</v>
      </c>
      <c r="C36" s="97" t="s">
        <v>97</v>
      </c>
      <c r="D36" s="107" t="s">
        <v>33</v>
      </c>
      <c r="E36" s="107" t="s">
        <v>15</v>
      </c>
      <c r="F36" s="201"/>
      <c r="G36" s="162">
        <v>0</v>
      </c>
      <c r="H36" s="63" t="s">
        <v>3</v>
      </c>
    </row>
    <row r="37" spans="2:8" x14ac:dyDescent="0.25">
      <c r="B37" s="96" t="s">
        <v>87</v>
      </c>
      <c r="C37" s="97" t="s">
        <v>98</v>
      </c>
      <c r="D37" s="107" t="s">
        <v>33</v>
      </c>
      <c r="E37" s="107" t="s">
        <v>15</v>
      </c>
      <c r="F37" s="201"/>
      <c r="G37" s="162">
        <v>0</v>
      </c>
      <c r="H37" s="63" t="s">
        <v>3</v>
      </c>
    </row>
    <row r="38" spans="2:8" x14ac:dyDescent="0.25">
      <c r="B38" s="96" t="s">
        <v>87</v>
      </c>
      <c r="C38" s="97" t="s">
        <v>99</v>
      </c>
      <c r="D38" s="107" t="s">
        <v>33</v>
      </c>
      <c r="E38" s="107" t="s">
        <v>15</v>
      </c>
      <c r="F38" s="201"/>
      <c r="G38" s="162">
        <v>0</v>
      </c>
      <c r="H38" s="63" t="s">
        <v>3</v>
      </c>
    </row>
    <row r="39" spans="2:8" ht="30" x14ac:dyDescent="0.25">
      <c r="B39" s="96" t="s">
        <v>87</v>
      </c>
      <c r="C39" s="97" t="s">
        <v>100</v>
      </c>
      <c r="D39" s="107" t="s">
        <v>33</v>
      </c>
      <c r="E39" s="107" t="s">
        <v>15</v>
      </c>
      <c r="F39" s="201"/>
      <c r="G39" s="162">
        <v>0</v>
      </c>
      <c r="H39" s="63" t="s">
        <v>3</v>
      </c>
    </row>
    <row r="40" spans="2:8" x14ac:dyDescent="0.25">
      <c r="B40" s="96" t="s">
        <v>87</v>
      </c>
      <c r="C40" s="97" t="s">
        <v>101</v>
      </c>
      <c r="D40" s="107" t="s">
        <v>33</v>
      </c>
      <c r="E40" s="107" t="s">
        <v>15</v>
      </c>
      <c r="F40" s="201"/>
      <c r="G40" s="162">
        <v>0</v>
      </c>
      <c r="H40" s="63" t="s">
        <v>3</v>
      </c>
    </row>
    <row r="41" spans="2:8" ht="45" x14ac:dyDescent="0.25">
      <c r="B41" s="96" t="s">
        <v>87</v>
      </c>
      <c r="C41" s="97" t="s">
        <v>102</v>
      </c>
      <c r="D41" s="107" t="s">
        <v>33</v>
      </c>
      <c r="E41" s="107" t="s">
        <v>15</v>
      </c>
      <c r="F41" s="201"/>
      <c r="G41" s="162">
        <v>0</v>
      </c>
      <c r="H41" s="63" t="s">
        <v>3</v>
      </c>
    </row>
    <row r="42" spans="2:8" x14ac:dyDescent="0.25">
      <c r="B42" s="205" t="s">
        <v>142</v>
      </c>
      <c r="C42" s="206"/>
      <c r="D42" s="206"/>
      <c r="E42" s="206"/>
      <c r="F42" s="207"/>
      <c r="G42" s="160">
        <f>SUM(G31:G41)</f>
        <v>0</v>
      </c>
      <c r="H42" s="161" t="s">
        <v>3</v>
      </c>
    </row>
    <row r="43" spans="2:8" ht="15.75" x14ac:dyDescent="0.25">
      <c r="B43" s="124">
        <v>2</v>
      </c>
      <c r="C43" s="65" t="s">
        <v>61</v>
      </c>
      <c r="D43" s="196"/>
      <c r="E43" s="197"/>
      <c r="F43" s="65"/>
      <c r="G43" s="94"/>
      <c r="H43" s="69"/>
    </row>
    <row r="44" spans="2:8" ht="210" x14ac:dyDescent="0.25">
      <c r="B44" s="98" t="s">
        <v>88</v>
      </c>
      <c r="C44" s="71" t="s">
        <v>110</v>
      </c>
      <c r="D44" s="107" t="s">
        <v>33</v>
      </c>
      <c r="E44" s="107" t="s">
        <v>15</v>
      </c>
      <c r="F44" s="200" t="s">
        <v>49</v>
      </c>
      <c r="G44" s="162">
        <v>0</v>
      </c>
      <c r="H44" s="63" t="s">
        <v>3</v>
      </c>
    </row>
    <row r="45" spans="2:8" x14ac:dyDescent="0.25">
      <c r="B45" s="98" t="s">
        <v>88</v>
      </c>
      <c r="C45" s="71" t="s">
        <v>111</v>
      </c>
      <c r="D45" s="107" t="s">
        <v>33</v>
      </c>
      <c r="E45" s="107" t="s">
        <v>15</v>
      </c>
      <c r="F45" s="201"/>
      <c r="G45" s="162">
        <v>0</v>
      </c>
      <c r="H45" s="63" t="s">
        <v>3</v>
      </c>
    </row>
    <row r="46" spans="2:8" ht="18" customHeight="1" x14ac:dyDescent="0.25">
      <c r="B46" s="98" t="s">
        <v>88</v>
      </c>
      <c r="C46" s="71" t="s">
        <v>112</v>
      </c>
      <c r="D46" s="107" t="s">
        <v>33</v>
      </c>
      <c r="E46" s="107" t="s">
        <v>15</v>
      </c>
      <c r="F46" s="201"/>
      <c r="G46" s="162">
        <v>0</v>
      </c>
      <c r="H46" s="63" t="s">
        <v>3</v>
      </c>
    </row>
    <row r="47" spans="2:8" ht="30" x14ac:dyDescent="0.25">
      <c r="B47" s="98" t="s">
        <v>88</v>
      </c>
      <c r="C47" s="62" t="s">
        <v>113</v>
      </c>
      <c r="D47" s="107" t="s">
        <v>33</v>
      </c>
      <c r="E47" s="107" t="s">
        <v>15</v>
      </c>
      <c r="F47" s="201"/>
      <c r="G47" s="162">
        <v>0</v>
      </c>
      <c r="H47" s="63" t="s">
        <v>3</v>
      </c>
    </row>
    <row r="48" spans="2:8" ht="30" x14ac:dyDescent="0.25">
      <c r="B48" s="98" t="s">
        <v>88</v>
      </c>
      <c r="C48" s="71" t="s">
        <v>114</v>
      </c>
      <c r="D48" s="107" t="s">
        <v>33</v>
      </c>
      <c r="E48" s="107" t="s">
        <v>15</v>
      </c>
      <c r="F48" s="201"/>
      <c r="G48" s="162">
        <v>0</v>
      </c>
      <c r="H48" s="63" t="s">
        <v>3</v>
      </c>
    </row>
    <row r="49" spans="2:8" x14ac:dyDescent="0.25">
      <c r="B49" s="98" t="s">
        <v>88</v>
      </c>
      <c r="C49" s="71" t="s">
        <v>115</v>
      </c>
      <c r="D49" s="107" t="s">
        <v>33</v>
      </c>
      <c r="E49" s="107" t="s">
        <v>15</v>
      </c>
      <c r="F49" s="201"/>
      <c r="G49" s="162">
        <v>0</v>
      </c>
      <c r="H49" s="63" t="s">
        <v>3</v>
      </c>
    </row>
    <row r="50" spans="2:8" x14ac:dyDescent="0.25">
      <c r="B50" s="98" t="s">
        <v>88</v>
      </c>
      <c r="C50" s="62" t="s">
        <v>116</v>
      </c>
      <c r="D50" s="107" t="s">
        <v>33</v>
      </c>
      <c r="E50" s="107" t="s">
        <v>15</v>
      </c>
      <c r="F50" s="201"/>
      <c r="G50" s="162">
        <v>0</v>
      </c>
      <c r="H50" s="63" t="s">
        <v>3</v>
      </c>
    </row>
    <row r="51" spans="2:8" ht="30" x14ac:dyDescent="0.25">
      <c r="B51" s="98" t="s">
        <v>88</v>
      </c>
      <c r="C51" s="62" t="s">
        <v>117</v>
      </c>
      <c r="D51" s="107" t="s">
        <v>33</v>
      </c>
      <c r="E51" s="107" t="s">
        <v>15</v>
      </c>
      <c r="F51" s="201"/>
      <c r="G51" s="162">
        <v>0</v>
      </c>
      <c r="H51" s="63" t="s">
        <v>3</v>
      </c>
    </row>
    <row r="52" spans="2:8" ht="30" x14ac:dyDescent="0.25">
      <c r="B52" s="98" t="s">
        <v>88</v>
      </c>
      <c r="C52" s="71" t="s">
        <v>118</v>
      </c>
      <c r="D52" s="107" t="s">
        <v>33</v>
      </c>
      <c r="E52" s="107" t="s">
        <v>15</v>
      </c>
      <c r="F52" s="201"/>
      <c r="G52" s="162">
        <v>0</v>
      </c>
      <c r="H52" s="63" t="s">
        <v>3</v>
      </c>
    </row>
    <row r="53" spans="2:8" ht="45" x14ac:dyDescent="0.25">
      <c r="B53" s="98" t="s">
        <v>88</v>
      </c>
      <c r="C53" s="62" t="s">
        <v>119</v>
      </c>
      <c r="D53" s="107" t="s">
        <v>33</v>
      </c>
      <c r="E53" s="107" t="s">
        <v>15</v>
      </c>
      <c r="F53" s="201"/>
      <c r="G53" s="162">
        <v>0</v>
      </c>
      <c r="H53" s="63" t="s">
        <v>3</v>
      </c>
    </row>
    <row r="54" spans="2:8" ht="30" x14ac:dyDescent="0.25">
      <c r="B54" s="98" t="s">
        <v>88</v>
      </c>
      <c r="C54" s="62" t="s">
        <v>120</v>
      </c>
      <c r="D54" s="107" t="s">
        <v>33</v>
      </c>
      <c r="E54" s="107" t="s">
        <v>15</v>
      </c>
      <c r="F54" s="201"/>
      <c r="G54" s="162">
        <v>0</v>
      </c>
      <c r="H54" s="63" t="s">
        <v>3</v>
      </c>
    </row>
    <row r="55" spans="2:8" x14ac:dyDescent="0.25">
      <c r="B55" s="98" t="s">
        <v>89</v>
      </c>
      <c r="C55" s="62" t="s">
        <v>137</v>
      </c>
      <c r="D55" s="107" t="s">
        <v>33</v>
      </c>
      <c r="E55" s="107" t="s">
        <v>15</v>
      </c>
      <c r="F55" s="201"/>
      <c r="G55" s="162">
        <v>0</v>
      </c>
      <c r="H55" s="63" t="s">
        <v>3</v>
      </c>
    </row>
    <row r="56" spans="2:8" x14ac:dyDescent="0.25">
      <c r="B56" s="98" t="s">
        <v>89</v>
      </c>
      <c r="C56" s="62" t="s">
        <v>138</v>
      </c>
      <c r="D56" s="107" t="s">
        <v>33</v>
      </c>
      <c r="E56" s="107" t="s">
        <v>15</v>
      </c>
      <c r="F56" s="201"/>
      <c r="G56" s="162">
        <v>0</v>
      </c>
      <c r="H56" s="63" t="s">
        <v>3</v>
      </c>
    </row>
    <row r="57" spans="2:8" ht="45" x14ac:dyDescent="0.25">
      <c r="B57" s="98" t="s">
        <v>89</v>
      </c>
      <c r="C57" s="62" t="s">
        <v>140</v>
      </c>
      <c r="D57" s="107" t="s">
        <v>33</v>
      </c>
      <c r="E57" s="107" t="s">
        <v>15</v>
      </c>
      <c r="F57" s="201"/>
      <c r="G57" s="162">
        <v>0</v>
      </c>
      <c r="H57" s="63" t="s">
        <v>3</v>
      </c>
    </row>
    <row r="58" spans="2:8" x14ac:dyDescent="0.25">
      <c r="B58" s="205" t="s">
        <v>143</v>
      </c>
      <c r="C58" s="206"/>
      <c r="D58" s="206"/>
      <c r="E58" s="206"/>
      <c r="F58" s="207"/>
      <c r="G58" s="160">
        <f>SUM(G44:G57)</f>
        <v>0</v>
      </c>
      <c r="H58" s="161" t="s">
        <v>3</v>
      </c>
    </row>
    <row r="59" spans="2:8" ht="16.5" thickBot="1" x14ac:dyDescent="0.3">
      <c r="B59" s="73" t="s">
        <v>20</v>
      </c>
      <c r="C59" s="74" t="s">
        <v>47</v>
      </c>
      <c r="D59" s="75"/>
      <c r="E59" s="76"/>
      <c r="F59" s="77"/>
      <c r="G59" s="78"/>
      <c r="H59" s="79"/>
    </row>
    <row r="60" spans="2:8" ht="15.75" x14ac:dyDescent="0.25">
      <c r="B60" s="99" t="s">
        <v>48</v>
      </c>
      <c r="C60" s="100"/>
      <c r="D60" s="101"/>
      <c r="E60" s="102"/>
      <c r="F60" s="103"/>
      <c r="G60" s="104"/>
      <c r="H60" s="105"/>
    </row>
    <row r="61" spans="2:8" ht="34.5" customHeight="1" x14ac:dyDescent="0.25">
      <c r="B61" s="106" t="s">
        <v>7</v>
      </c>
      <c r="C61" s="202" t="s">
        <v>141</v>
      </c>
      <c r="D61" s="107" t="s">
        <v>33</v>
      </c>
      <c r="E61" s="107" t="s">
        <v>15</v>
      </c>
      <c r="F61" s="200" t="s">
        <v>49</v>
      </c>
      <c r="G61" s="108">
        <v>0</v>
      </c>
      <c r="H61" s="109" t="s">
        <v>3</v>
      </c>
    </row>
    <row r="62" spans="2:8" ht="28.35" customHeight="1" x14ac:dyDescent="0.25">
      <c r="B62" s="106" t="s">
        <v>9</v>
      </c>
      <c r="C62" s="203"/>
      <c r="D62" s="107" t="s">
        <v>33</v>
      </c>
      <c r="E62" s="107" t="s">
        <v>15</v>
      </c>
      <c r="F62" s="204"/>
      <c r="G62" s="108">
        <v>0</v>
      </c>
      <c r="H62" s="109" t="s">
        <v>3</v>
      </c>
    </row>
    <row r="63" spans="2:8" ht="15.75" x14ac:dyDescent="0.25">
      <c r="B63" s="110" t="s">
        <v>32</v>
      </c>
      <c r="C63" s="111"/>
      <c r="D63" s="112"/>
      <c r="E63" s="113"/>
      <c r="F63" s="114"/>
      <c r="G63" s="115"/>
      <c r="H63" s="116"/>
    </row>
    <row r="64" spans="2:8" ht="36.6" customHeight="1" x14ac:dyDescent="0.25">
      <c r="B64" s="106" t="s">
        <v>11</v>
      </c>
      <c r="C64" s="202" t="s">
        <v>141</v>
      </c>
      <c r="D64" s="107" t="s">
        <v>33</v>
      </c>
      <c r="E64" s="107" t="s">
        <v>15</v>
      </c>
      <c r="F64" s="200" t="s">
        <v>49</v>
      </c>
      <c r="G64" s="108">
        <v>0</v>
      </c>
      <c r="H64" s="109" t="s">
        <v>3</v>
      </c>
    </row>
    <row r="65" spans="2:8" ht="27" customHeight="1" thickBot="1" x14ac:dyDescent="0.3">
      <c r="B65" s="106" t="s">
        <v>13</v>
      </c>
      <c r="C65" s="203"/>
      <c r="D65" s="107" t="s">
        <v>33</v>
      </c>
      <c r="E65" s="107" t="s">
        <v>15</v>
      </c>
      <c r="F65" s="204"/>
      <c r="G65" s="108">
        <v>0</v>
      </c>
      <c r="H65" s="109" t="s">
        <v>3</v>
      </c>
    </row>
    <row r="66" spans="2:8" ht="16.5" thickBot="1" x14ac:dyDescent="0.3">
      <c r="B66" s="14" t="s">
        <v>50</v>
      </c>
      <c r="C66" s="15"/>
      <c r="D66" s="21"/>
      <c r="E66" s="22"/>
      <c r="F66" s="23"/>
      <c r="G66" s="24">
        <f>G65+G64+G62+G61+G58+G42</f>
        <v>0</v>
      </c>
      <c r="H66" s="20" t="s">
        <v>3</v>
      </c>
    </row>
    <row r="67" spans="2:8" ht="16.5" thickBot="1" x14ac:dyDescent="0.3">
      <c r="B67" s="14" t="s">
        <v>51</v>
      </c>
      <c r="C67" s="15"/>
      <c r="D67" s="21"/>
      <c r="E67" s="22"/>
      <c r="F67" s="23"/>
      <c r="G67" s="24">
        <f>G28+G66</f>
        <v>0</v>
      </c>
      <c r="H67" s="20" t="s">
        <v>3</v>
      </c>
    </row>
    <row r="68" spans="2:8" ht="16.5" thickBot="1" x14ac:dyDescent="0.3">
      <c r="B68" s="25" t="s">
        <v>16</v>
      </c>
      <c r="C68" s="26"/>
      <c r="D68" s="27"/>
      <c r="E68" s="80">
        <v>0</v>
      </c>
      <c r="F68" s="81"/>
      <c r="G68" s="82">
        <f>-(G67*E68)</f>
        <v>0</v>
      </c>
      <c r="H68" s="83" t="s">
        <v>3</v>
      </c>
    </row>
    <row r="69" spans="2:8" ht="16.5" thickBot="1" x14ac:dyDescent="0.3">
      <c r="B69" s="14" t="s">
        <v>17</v>
      </c>
      <c r="C69" s="15"/>
      <c r="D69" s="21"/>
      <c r="E69" s="22"/>
      <c r="F69" s="23"/>
      <c r="G69" s="24">
        <f>G67-G68</f>
        <v>0</v>
      </c>
      <c r="H69" s="20" t="s">
        <v>3</v>
      </c>
    </row>
    <row r="70" spans="2:8" ht="15.75" x14ac:dyDescent="0.25">
      <c r="B70" s="25" t="s">
        <v>79</v>
      </c>
      <c r="C70" s="26"/>
      <c r="D70" s="27"/>
      <c r="E70" s="31">
        <f>Übersicht!D26</f>
        <v>0</v>
      </c>
      <c r="F70" s="28"/>
      <c r="G70" s="29">
        <f>G69*Übersicht!D26</f>
        <v>0</v>
      </c>
      <c r="H70" s="30" t="s">
        <v>3</v>
      </c>
    </row>
    <row r="71" spans="2:8" ht="16.5" thickBot="1" x14ac:dyDescent="0.3">
      <c r="B71" s="32" t="s">
        <v>34</v>
      </c>
      <c r="C71" s="33"/>
      <c r="D71" s="34"/>
      <c r="E71" s="35"/>
      <c r="F71" s="35"/>
      <c r="G71" s="36">
        <f>G70+G69</f>
        <v>0</v>
      </c>
      <c r="H71" s="37" t="s">
        <v>3</v>
      </c>
    </row>
  </sheetData>
  <sheetProtection algorithmName="SHA-512" hashValue="IcJC/m49hqAc9ZGC5e6NIK766cB/S4v31+id4WLIFK1/eUZpq+UFT+O7+JU9n7rjvLiYaJy2Gip97rPMsH0SLQ==" saltValue="fdxuWDATuKHgHc5wRXkK7Q==" spinCount="100000" sheet="1" objects="1" scenarios="1"/>
  <mergeCells count="19">
    <mergeCell ref="C61:C62"/>
    <mergeCell ref="F61:F62"/>
    <mergeCell ref="C64:C65"/>
    <mergeCell ref="F64:F65"/>
    <mergeCell ref="B42:F42"/>
    <mergeCell ref="B58:F58"/>
    <mergeCell ref="D30:E30"/>
    <mergeCell ref="D43:E43"/>
    <mergeCell ref="F22:F27"/>
    <mergeCell ref="F31:F41"/>
    <mergeCell ref="F44:F57"/>
    <mergeCell ref="B19:B20"/>
    <mergeCell ref="G19:H20"/>
    <mergeCell ref="D22:E27"/>
    <mergeCell ref="C19:F20"/>
    <mergeCell ref="B3:F3"/>
    <mergeCell ref="B14:C15"/>
    <mergeCell ref="B7:H9"/>
    <mergeCell ref="B12:H12"/>
  </mergeCells>
  <phoneticPr fontId="18" type="noConversion"/>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79761-1788-4B9E-8904-0220BF3A081D}">
  <dimension ref="B1:J69"/>
  <sheetViews>
    <sheetView zoomScale="80" zoomScaleNormal="80" workbookViewId="0">
      <selection activeCell="A7" sqref="A7:XFD12"/>
    </sheetView>
  </sheetViews>
  <sheetFormatPr baseColWidth="10" defaultRowHeight="15" x14ac:dyDescent="0.25"/>
  <cols>
    <col min="1" max="1" width="2.28515625" customWidth="1"/>
    <col min="2" max="2" width="12.5703125" customWidth="1"/>
    <col min="3" max="3" width="80.5703125" customWidth="1"/>
    <col min="4" max="4" width="20.140625" customWidth="1"/>
    <col min="5" max="5" width="17.85546875" customWidth="1"/>
    <col min="6" max="6" width="25.28515625" customWidth="1"/>
    <col min="7" max="7" width="17.140625" customWidth="1"/>
  </cols>
  <sheetData>
    <row r="1" spans="2:10" ht="23.25" x14ac:dyDescent="0.25">
      <c r="B1" s="1"/>
      <c r="C1" s="2"/>
      <c r="D1" s="2"/>
      <c r="E1" s="2"/>
      <c r="F1" s="2"/>
      <c r="G1" s="2"/>
      <c r="H1" s="2"/>
    </row>
    <row r="2" spans="2:10" ht="23.25" x14ac:dyDescent="0.25">
      <c r="B2" s="1"/>
      <c r="C2" s="2"/>
      <c r="D2" s="2"/>
      <c r="E2" s="2"/>
      <c r="F2" s="2"/>
      <c r="G2" s="2"/>
      <c r="H2" s="2"/>
    </row>
    <row r="3" spans="2:10" ht="47.25" customHeight="1" x14ac:dyDescent="0.25">
      <c r="B3" s="171" t="s">
        <v>54</v>
      </c>
      <c r="C3" s="171"/>
      <c r="D3" s="171"/>
      <c r="E3" s="171"/>
      <c r="F3" s="171"/>
      <c r="G3" s="2"/>
      <c r="H3" s="2"/>
    </row>
    <row r="4" spans="2:10" ht="15.75" x14ac:dyDescent="0.25">
      <c r="B4" s="3" t="s">
        <v>57</v>
      </c>
      <c r="C4" s="4"/>
      <c r="D4" s="4"/>
      <c r="E4" s="4"/>
      <c r="F4" s="4"/>
      <c r="G4" s="4"/>
      <c r="H4" s="4"/>
    </row>
    <row r="5" spans="2:10" ht="15.75" x14ac:dyDescent="0.25">
      <c r="B5" s="3" t="s">
        <v>35</v>
      </c>
      <c r="C5" s="4"/>
      <c r="D5" s="4"/>
      <c r="E5" s="4"/>
      <c r="F5" s="4"/>
      <c r="G5" s="4"/>
      <c r="H5" s="4"/>
    </row>
    <row r="6" spans="2:10" ht="15.75" x14ac:dyDescent="0.25">
      <c r="B6" s="3"/>
      <c r="C6" s="4"/>
      <c r="D6" s="4"/>
      <c r="E6" s="4"/>
      <c r="F6" s="4"/>
      <c r="G6" s="4"/>
      <c r="H6" s="4"/>
    </row>
    <row r="7" spans="2:10" ht="18" customHeight="1" x14ac:dyDescent="0.25">
      <c r="B7" s="193"/>
      <c r="C7" s="193"/>
      <c r="D7" s="193"/>
      <c r="E7" s="193"/>
      <c r="F7" s="193"/>
      <c r="G7" s="193"/>
      <c r="H7" s="194"/>
    </row>
    <row r="8" spans="2:10" ht="18" customHeight="1" x14ac:dyDescent="0.25">
      <c r="B8" s="193"/>
      <c r="C8" s="193"/>
      <c r="D8" s="193"/>
      <c r="E8" s="193"/>
      <c r="F8" s="193"/>
      <c r="G8" s="193"/>
      <c r="H8" s="194"/>
    </row>
    <row r="9" spans="2:10" ht="18" customHeight="1" x14ac:dyDescent="0.25">
      <c r="B9" s="193"/>
      <c r="C9" s="193"/>
      <c r="D9" s="193"/>
      <c r="E9" s="193"/>
      <c r="F9" s="193"/>
      <c r="G9" s="193"/>
      <c r="H9" s="194"/>
    </row>
    <row r="10" spans="2:10" ht="18" x14ac:dyDescent="0.25">
      <c r="B10" s="5"/>
      <c r="C10" s="55" t="s">
        <v>0</v>
      </c>
      <c r="D10" s="4"/>
      <c r="E10" s="4"/>
      <c r="F10" s="4"/>
      <c r="G10" s="4"/>
      <c r="H10" s="4"/>
    </row>
    <row r="11" spans="2:10" ht="18" x14ac:dyDescent="0.25">
      <c r="B11" s="5"/>
      <c r="C11" s="55"/>
      <c r="D11" s="4"/>
      <c r="E11" s="4"/>
      <c r="F11" s="4"/>
      <c r="G11" s="4"/>
      <c r="H11" s="4"/>
    </row>
    <row r="12" spans="2:10" s="117" customFormat="1" ht="44.25" customHeight="1" x14ac:dyDescent="0.25">
      <c r="B12" s="195" t="s">
        <v>168</v>
      </c>
      <c r="C12" s="195"/>
      <c r="D12" s="195"/>
      <c r="E12" s="195"/>
      <c r="F12" s="195"/>
      <c r="G12" s="195"/>
      <c r="H12" s="195"/>
      <c r="J12" s="159"/>
    </row>
    <row r="13" spans="2:10" s="47" customFormat="1" ht="15.75" x14ac:dyDescent="0.25">
      <c r="B13" s="57"/>
      <c r="C13" s="57"/>
      <c r="D13" s="57"/>
      <c r="E13" s="46"/>
      <c r="F13" s="46"/>
      <c r="G13" s="58"/>
      <c r="H13" s="46"/>
    </row>
    <row r="14" spans="2:10" s="47" customFormat="1" ht="15.75" x14ac:dyDescent="0.25">
      <c r="B14" s="192" t="s">
        <v>58</v>
      </c>
      <c r="C14" s="192"/>
      <c r="D14" s="49"/>
      <c r="E14" s="49"/>
      <c r="F14" s="49"/>
      <c r="G14" s="49"/>
      <c r="H14" s="49"/>
    </row>
    <row r="15" spans="2:10" s="47" customFormat="1" ht="21" customHeight="1" x14ac:dyDescent="0.25">
      <c r="B15" s="192"/>
      <c r="C15" s="192"/>
      <c r="D15" s="49"/>
      <c r="E15" s="49"/>
      <c r="F15" s="49"/>
      <c r="G15" s="49"/>
      <c r="H15" s="49"/>
    </row>
    <row r="16" spans="2:10" s="47" customFormat="1" ht="18" x14ac:dyDescent="0.25">
      <c r="B16" s="44"/>
      <c r="C16" s="44"/>
      <c r="D16" s="46"/>
      <c r="E16" s="46"/>
      <c r="F16" s="56"/>
      <c r="G16" s="56"/>
      <c r="H16" s="56"/>
    </row>
    <row r="17" spans="2:8" ht="18" x14ac:dyDescent="0.25">
      <c r="B17" s="6" t="s">
        <v>170</v>
      </c>
      <c r="C17" s="4"/>
      <c r="D17" s="7"/>
      <c r="E17" s="4"/>
      <c r="F17" s="4"/>
      <c r="G17" s="4"/>
      <c r="H17" s="4"/>
    </row>
    <row r="18" spans="2:8" ht="16.5" thickBot="1" x14ac:dyDescent="0.3">
      <c r="B18" s="4"/>
      <c r="C18" s="4"/>
      <c r="D18" s="4"/>
      <c r="E18" s="4"/>
      <c r="F18" s="4"/>
      <c r="G18" s="4"/>
      <c r="H18" s="4"/>
    </row>
    <row r="19" spans="2:8" ht="15.75" customHeight="1" x14ac:dyDescent="0.25">
      <c r="B19" s="174" t="s">
        <v>4</v>
      </c>
      <c r="C19" s="186" t="s">
        <v>5</v>
      </c>
      <c r="D19" s="187"/>
      <c r="E19" s="187"/>
      <c r="F19" s="188"/>
      <c r="G19" s="176" t="s">
        <v>6</v>
      </c>
      <c r="H19" s="177"/>
    </row>
    <row r="20" spans="2:8" x14ac:dyDescent="0.25">
      <c r="B20" s="175"/>
      <c r="C20" s="189"/>
      <c r="D20" s="190"/>
      <c r="E20" s="190"/>
      <c r="F20" s="191"/>
      <c r="G20" s="178"/>
      <c r="H20" s="179"/>
    </row>
    <row r="21" spans="2:8" ht="15.75" x14ac:dyDescent="0.25">
      <c r="B21" s="73" t="s">
        <v>18</v>
      </c>
      <c r="C21" s="74" t="s">
        <v>37</v>
      </c>
      <c r="D21" s="75"/>
      <c r="E21" s="76"/>
      <c r="F21" s="77"/>
      <c r="G21" s="78"/>
      <c r="H21" s="79"/>
    </row>
    <row r="22" spans="2:8" ht="15.75" customHeight="1" x14ac:dyDescent="0.25">
      <c r="B22" s="67" t="s">
        <v>31</v>
      </c>
      <c r="C22" s="84"/>
      <c r="D22" s="180" t="s">
        <v>15</v>
      </c>
      <c r="E22" s="181"/>
      <c r="F22" s="198" t="s">
        <v>53</v>
      </c>
      <c r="G22" s="85"/>
      <c r="H22" s="86"/>
    </row>
    <row r="23" spans="2:8" ht="24" customHeight="1" x14ac:dyDescent="0.25">
      <c r="B23" s="123">
        <v>1</v>
      </c>
      <c r="C23" s="12" t="s">
        <v>8</v>
      </c>
      <c r="D23" s="182"/>
      <c r="E23" s="183"/>
      <c r="F23" s="199"/>
      <c r="G23" s="119">
        <v>0</v>
      </c>
      <c r="H23" s="13" t="s">
        <v>3</v>
      </c>
    </row>
    <row r="24" spans="2:8" ht="23.25" customHeight="1" x14ac:dyDescent="0.25">
      <c r="B24" s="122">
        <v>2</v>
      </c>
      <c r="C24" s="11" t="s">
        <v>10</v>
      </c>
      <c r="D24" s="182"/>
      <c r="E24" s="183"/>
      <c r="F24" s="199"/>
      <c r="G24" s="119">
        <v>0</v>
      </c>
      <c r="H24" s="10" t="s">
        <v>3</v>
      </c>
    </row>
    <row r="25" spans="2:8" ht="15.75" customHeight="1" x14ac:dyDescent="0.25">
      <c r="B25" s="67" t="s">
        <v>32</v>
      </c>
      <c r="C25" s="84"/>
      <c r="D25" s="182"/>
      <c r="E25" s="183"/>
      <c r="F25" s="199"/>
      <c r="G25" s="64"/>
      <c r="H25" s="68"/>
    </row>
    <row r="26" spans="2:8" ht="21" customHeight="1" x14ac:dyDescent="0.25">
      <c r="B26" s="122">
        <v>3</v>
      </c>
      <c r="C26" s="11" t="s">
        <v>12</v>
      </c>
      <c r="D26" s="182"/>
      <c r="E26" s="183"/>
      <c r="F26" s="199"/>
      <c r="G26" s="119">
        <v>0</v>
      </c>
      <c r="H26" s="13" t="s">
        <v>3</v>
      </c>
    </row>
    <row r="27" spans="2:8" ht="23.25" customHeight="1" thickBot="1" x14ac:dyDescent="0.3">
      <c r="B27" s="121">
        <v>4</v>
      </c>
      <c r="C27" s="66" t="s">
        <v>55</v>
      </c>
      <c r="D27" s="184"/>
      <c r="E27" s="185"/>
      <c r="F27" s="199"/>
      <c r="G27" s="120">
        <v>0</v>
      </c>
      <c r="H27" s="10" t="s">
        <v>3</v>
      </c>
    </row>
    <row r="28" spans="2:8" ht="16.5" thickBot="1" x14ac:dyDescent="0.3">
      <c r="B28" s="14" t="s">
        <v>14</v>
      </c>
      <c r="C28" s="15"/>
      <c r="D28" s="16">
        <f>SUM(D23:D27)</f>
        <v>0</v>
      </c>
      <c r="E28" s="17"/>
      <c r="F28" s="18"/>
      <c r="G28" s="19">
        <f>SUM(G23:G27)</f>
        <v>0</v>
      </c>
      <c r="H28" s="20" t="s">
        <v>3</v>
      </c>
    </row>
    <row r="29" spans="2:8" ht="15.75" x14ac:dyDescent="0.25">
      <c r="B29" s="73" t="s">
        <v>19</v>
      </c>
      <c r="C29" s="74" t="s">
        <v>38</v>
      </c>
      <c r="D29" s="75"/>
      <c r="E29" s="76"/>
      <c r="F29" s="77"/>
      <c r="G29" s="78"/>
      <c r="H29" s="79"/>
    </row>
    <row r="30" spans="2:8" ht="15.75" customHeight="1" x14ac:dyDescent="0.25">
      <c r="B30" s="124">
        <v>1</v>
      </c>
      <c r="C30" s="65" t="s">
        <v>60</v>
      </c>
      <c r="D30" s="196"/>
      <c r="E30" s="197"/>
      <c r="F30" s="65"/>
      <c r="G30" s="118"/>
      <c r="H30" s="69"/>
    </row>
    <row r="31" spans="2:8" ht="25.5" customHeight="1" x14ac:dyDescent="0.25">
      <c r="B31" s="155" t="s">
        <v>86</v>
      </c>
      <c r="C31" s="62" t="s">
        <v>85</v>
      </c>
      <c r="D31" s="107" t="s">
        <v>33</v>
      </c>
      <c r="E31" s="107" t="s">
        <v>15</v>
      </c>
      <c r="F31" s="200" t="s">
        <v>49</v>
      </c>
      <c r="G31" s="70">
        <v>0</v>
      </c>
      <c r="H31" s="63" t="s">
        <v>3</v>
      </c>
    </row>
    <row r="32" spans="2:8" ht="21.75" customHeight="1" x14ac:dyDescent="0.25">
      <c r="B32" s="155" t="s">
        <v>86</v>
      </c>
      <c r="C32" s="62" t="s">
        <v>90</v>
      </c>
      <c r="D32" s="107" t="s">
        <v>33</v>
      </c>
      <c r="E32" s="107" t="s">
        <v>15</v>
      </c>
      <c r="F32" s="201"/>
      <c r="G32" s="70">
        <v>0</v>
      </c>
      <c r="H32" s="63" t="s">
        <v>3</v>
      </c>
    </row>
    <row r="33" spans="2:8" ht="30" x14ac:dyDescent="0.25">
      <c r="B33" s="155" t="s">
        <v>86</v>
      </c>
      <c r="C33" s="62" t="s">
        <v>91</v>
      </c>
      <c r="D33" s="107" t="s">
        <v>33</v>
      </c>
      <c r="E33" s="107" t="s">
        <v>15</v>
      </c>
      <c r="F33" s="201"/>
      <c r="G33" s="70">
        <v>0</v>
      </c>
      <c r="H33" s="63" t="s">
        <v>3</v>
      </c>
    </row>
    <row r="34" spans="2:8" ht="19.5" customHeight="1" x14ac:dyDescent="0.25">
      <c r="B34" s="155" t="s">
        <v>86</v>
      </c>
      <c r="C34" s="62" t="s">
        <v>83</v>
      </c>
      <c r="D34" s="107" t="s">
        <v>33</v>
      </c>
      <c r="E34" s="107" t="s">
        <v>15</v>
      </c>
      <c r="F34" s="201"/>
      <c r="G34" s="70">
        <v>0</v>
      </c>
      <c r="H34" s="63" t="s">
        <v>3</v>
      </c>
    </row>
    <row r="35" spans="2:8" ht="23.25" customHeight="1" x14ac:dyDescent="0.25">
      <c r="B35" s="155" t="s">
        <v>86</v>
      </c>
      <c r="C35" s="62" t="s">
        <v>92</v>
      </c>
      <c r="D35" s="107" t="s">
        <v>33</v>
      </c>
      <c r="E35" s="107" t="s">
        <v>15</v>
      </c>
      <c r="F35" s="201"/>
      <c r="G35" s="70">
        <v>0</v>
      </c>
      <c r="H35" s="63" t="s">
        <v>3</v>
      </c>
    </row>
    <row r="36" spans="2:8" ht="45" x14ac:dyDescent="0.25">
      <c r="B36" s="155" t="s">
        <v>86</v>
      </c>
      <c r="C36" s="62" t="s">
        <v>93</v>
      </c>
      <c r="D36" s="107" t="s">
        <v>33</v>
      </c>
      <c r="E36" s="107" t="s">
        <v>15</v>
      </c>
      <c r="F36" s="201"/>
      <c r="G36" s="70">
        <v>0</v>
      </c>
      <c r="H36" s="63" t="s">
        <v>3</v>
      </c>
    </row>
    <row r="37" spans="2:8" ht="75" x14ac:dyDescent="0.25">
      <c r="B37" s="95" t="s">
        <v>87</v>
      </c>
      <c r="C37" s="62" t="s">
        <v>103</v>
      </c>
      <c r="D37" s="107" t="s">
        <v>33</v>
      </c>
      <c r="E37" s="107" t="s">
        <v>15</v>
      </c>
      <c r="F37" s="201"/>
      <c r="G37" s="70">
        <v>0</v>
      </c>
      <c r="H37" s="63" t="s">
        <v>3</v>
      </c>
    </row>
    <row r="38" spans="2:8" ht="45" x14ac:dyDescent="0.25">
      <c r="B38" s="95" t="s">
        <v>87</v>
      </c>
      <c r="C38" s="97" t="s">
        <v>104</v>
      </c>
      <c r="D38" s="107" t="s">
        <v>33</v>
      </c>
      <c r="E38" s="107" t="s">
        <v>15</v>
      </c>
      <c r="F38" s="201"/>
      <c r="G38" s="70">
        <v>0</v>
      </c>
      <c r="H38" s="63" t="s">
        <v>3</v>
      </c>
    </row>
    <row r="39" spans="2:8" ht="25.5" customHeight="1" x14ac:dyDescent="0.25">
      <c r="B39" s="95" t="s">
        <v>87</v>
      </c>
      <c r="C39" s="97" t="s">
        <v>105</v>
      </c>
      <c r="D39" s="107" t="s">
        <v>33</v>
      </c>
      <c r="E39" s="107" t="s">
        <v>15</v>
      </c>
      <c r="F39" s="201"/>
      <c r="G39" s="70">
        <v>0</v>
      </c>
      <c r="H39" s="63" t="s">
        <v>3</v>
      </c>
    </row>
    <row r="40" spans="2:8" ht="26.25" customHeight="1" x14ac:dyDescent="0.25">
      <c r="B40" s="95" t="s">
        <v>87</v>
      </c>
      <c r="C40" s="97" t="s">
        <v>106</v>
      </c>
      <c r="D40" s="107" t="s">
        <v>33</v>
      </c>
      <c r="E40" s="107" t="s">
        <v>15</v>
      </c>
      <c r="F40" s="201"/>
      <c r="G40" s="70">
        <v>0</v>
      </c>
      <c r="H40" s="63" t="s">
        <v>3</v>
      </c>
    </row>
    <row r="41" spans="2:8" ht="38.25" customHeight="1" x14ac:dyDescent="0.25">
      <c r="B41" s="95" t="s">
        <v>87</v>
      </c>
      <c r="C41" s="97" t="s">
        <v>107</v>
      </c>
      <c r="D41" s="107" t="s">
        <v>33</v>
      </c>
      <c r="E41" s="107" t="s">
        <v>15</v>
      </c>
      <c r="F41" s="208"/>
      <c r="G41" s="165">
        <v>0</v>
      </c>
      <c r="H41" s="63" t="s">
        <v>3</v>
      </c>
    </row>
    <row r="42" spans="2:8" ht="15.75" x14ac:dyDescent="0.25">
      <c r="B42" s="205" t="s">
        <v>142</v>
      </c>
      <c r="C42" s="206"/>
      <c r="D42" s="206"/>
      <c r="E42" s="206"/>
      <c r="F42" s="206"/>
      <c r="G42" s="167">
        <f>SUM(G31:G41)</f>
        <v>0</v>
      </c>
      <c r="H42" s="164" t="s">
        <v>3</v>
      </c>
    </row>
    <row r="43" spans="2:8" ht="15.75" x14ac:dyDescent="0.25">
      <c r="B43" s="124">
        <v>2</v>
      </c>
      <c r="C43" s="65" t="s">
        <v>61</v>
      </c>
      <c r="D43" s="196"/>
      <c r="E43" s="197"/>
      <c r="F43" s="65"/>
      <c r="G43" s="118"/>
      <c r="H43" s="69"/>
    </row>
    <row r="44" spans="2:8" ht="90" x14ac:dyDescent="0.25">
      <c r="B44" s="98" t="s">
        <v>88</v>
      </c>
      <c r="C44" s="71" t="s">
        <v>121</v>
      </c>
      <c r="D44" s="107" t="s">
        <v>33</v>
      </c>
      <c r="E44" s="107" t="s">
        <v>15</v>
      </c>
      <c r="F44" s="200" t="s">
        <v>49</v>
      </c>
      <c r="G44" s="70">
        <v>0</v>
      </c>
      <c r="H44" s="63" t="s">
        <v>3</v>
      </c>
    </row>
    <row r="45" spans="2:8" x14ac:dyDescent="0.25">
      <c r="B45" s="98" t="s">
        <v>88</v>
      </c>
      <c r="C45" s="62" t="s">
        <v>122</v>
      </c>
      <c r="D45" s="107" t="s">
        <v>33</v>
      </c>
      <c r="E45" s="107" t="s">
        <v>15</v>
      </c>
      <c r="F45" s="201"/>
      <c r="G45" s="70">
        <v>0</v>
      </c>
      <c r="H45" s="63" t="s">
        <v>3</v>
      </c>
    </row>
    <row r="46" spans="2:8" x14ac:dyDescent="0.25">
      <c r="B46" s="98" t="s">
        <v>88</v>
      </c>
      <c r="C46" s="71" t="s">
        <v>123</v>
      </c>
      <c r="D46" s="107" t="s">
        <v>33</v>
      </c>
      <c r="E46" s="107" t="s">
        <v>15</v>
      </c>
      <c r="F46" s="201"/>
      <c r="G46" s="70">
        <v>0</v>
      </c>
      <c r="H46" s="63" t="s">
        <v>3</v>
      </c>
    </row>
    <row r="47" spans="2:8" ht="30" x14ac:dyDescent="0.25">
      <c r="B47" s="98" t="s">
        <v>88</v>
      </c>
      <c r="C47" s="71" t="s">
        <v>124</v>
      </c>
      <c r="D47" s="107" t="s">
        <v>33</v>
      </c>
      <c r="E47" s="107" t="s">
        <v>15</v>
      </c>
      <c r="F47" s="201"/>
      <c r="G47" s="70">
        <v>0</v>
      </c>
      <c r="H47" s="63" t="s">
        <v>3</v>
      </c>
    </row>
    <row r="48" spans="2:8" ht="30" x14ac:dyDescent="0.25">
      <c r="B48" s="98" t="s">
        <v>88</v>
      </c>
      <c r="C48" s="62" t="s">
        <v>125</v>
      </c>
      <c r="D48" s="107" t="s">
        <v>33</v>
      </c>
      <c r="E48" s="107" t="s">
        <v>15</v>
      </c>
      <c r="F48" s="201"/>
      <c r="G48" s="70">
        <v>0</v>
      </c>
      <c r="H48" s="63" t="s">
        <v>3</v>
      </c>
    </row>
    <row r="49" spans="2:8" x14ac:dyDescent="0.25">
      <c r="B49" s="98" t="s">
        <v>88</v>
      </c>
      <c r="C49" s="62" t="s">
        <v>112</v>
      </c>
      <c r="D49" s="107" t="s">
        <v>33</v>
      </c>
      <c r="E49" s="107" t="s">
        <v>15</v>
      </c>
      <c r="F49" s="201"/>
      <c r="G49" s="70">
        <v>0</v>
      </c>
      <c r="H49" s="63" t="s">
        <v>3</v>
      </c>
    </row>
    <row r="50" spans="2:8" ht="30" x14ac:dyDescent="0.25">
      <c r="B50" s="98" t="s">
        <v>88</v>
      </c>
      <c r="C50" s="71" t="s">
        <v>126</v>
      </c>
      <c r="D50" s="107" t="s">
        <v>33</v>
      </c>
      <c r="E50" s="107" t="s">
        <v>15</v>
      </c>
      <c r="F50" s="201"/>
      <c r="G50" s="70">
        <v>0</v>
      </c>
      <c r="H50" s="63" t="s">
        <v>3</v>
      </c>
    </row>
    <row r="51" spans="2:8" ht="30" x14ac:dyDescent="0.25">
      <c r="B51" s="98" t="s">
        <v>88</v>
      </c>
      <c r="C51" s="62" t="s">
        <v>128</v>
      </c>
      <c r="D51" s="107" t="s">
        <v>33</v>
      </c>
      <c r="E51" s="107" t="s">
        <v>15</v>
      </c>
      <c r="F51" s="201"/>
      <c r="G51" s="70">
        <v>0</v>
      </c>
      <c r="H51" s="63" t="s">
        <v>3</v>
      </c>
    </row>
    <row r="52" spans="2:8" ht="30" x14ac:dyDescent="0.25">
      <c r="B52" s="98" t="s">
        <v>88</v>
      </c>
      <c r="C52" s="62" t="s">
        <v>129</v>
      </c>
      <c r="D52" s="107" t="s">
        <v>33</v>
      </c>
      <c r="E52" s="107" t="s">
        <v>15</v>
      </c>
      <c r="F52" s="201"/>
      <c r="G52" s="70">
        <v>0</v>
      </c>
      <c r="H52" s="63" t="s">
        <v>3</v>
      </c>
    </row>
    <row r="53" spans="2:8" x14ac:dyDescent="0.25">
      <c r="B53" s="98" t="s">
        <v>88</v>
      </c>
      <c r="C53" s="62" t="s">
        <v>130</v>
      </c>
      <c r="D53" s="107" t="s">
        <v>33</v>
      </c>
      <c r="E53" s="107" t="s">
        <v>15</v>
      </c>
      <c r="F53" s="201"/>
      <c r="G53" s="70">
        <v>0</v>
      </c>
      <c r="H53" s="63" t="s">
        <v>3</v>
      </c>
    </row>
    <row r="54" spans="2:8" ht="45" x14ac:dyDescent="0.25">
      <c r="B54" s="98" t="s">
        <v>88</v>
      </c>
      <c r="C54" s="62" t="s">
        <v>127</v>
      </c>
      <c r="D54" s="107" t="s">
        <v>33</v>
      </c>
      <c r="E54" s="107" t="s">
        <v>15</v>
      </c>
      <c r="F54" s="201"/>
      <c r="G54" s="70">
        <v>0</v>
      </c>
      <c r="H54" s="63" t="s">
        <v>3</v>
      </c>
    </row>
    <row r="55" spans="2:8" x14ac:dyDescent="0.25">
      <c r="B55" s="98" t="s">
        <v>89</v>
      </c>
      <c r="C55" s="62" t="s">
        <v>139</v>
      </c>
      <c r="D55" s="107" t="s">
        <v>33</v>
      </c>
      <c r="E55" s="107" t="s">
        <v>15</v>
      </c>
      <c r="F55" s="208"/>
      <c r="G55" s="70">
        <v>0</v>
      </c>
      <c r="H55" s="63" t="s">
        <v>3</v>
      </c>
    </row>
    <row r="56" spans="2:8" ht="15.75" x14ac:dyDescent="0.25">
      <c r="B56" s="205" t="s">
        <v>143</v>
      </c>
      <c r="C56" s="206"/>
      <c r="D56" s="206"/>
      <c r="E56" s="206"/>
      <c r="F56" s="206"/>
      <c r="G56" s="166">
        <f>SUM(G44:G55)</f>
        <v>0</v>
      </c>
      <c r="H56" s="163" t="s">
        <v>3</v>
      </c>
    </row>
    <row r="57" spans="2:8" ht="16.5" thickBot="1" x14ac:dyDescent="0.3">
      <c r="B57" s="73" t="s">
        <v>20</v>
      </c>
      <c r="C57" s="74" t="s">
        <v>47</v>
      </c>
      <c r="D57" s="75"/>
      <c r="E57" s="76"/>
      <c r="F57" s="77"/>
      <c r="G57" s="78"/>
      <c r="H57" s="79"/>
    </row>
    <row r="58" spans="2:8" ht="15.75" x14ac:dyDescent="0.25">
      <c r="B58" s="99" t="s">
        <v>48</v>
      </c>
      <c r="C58" s="100"/>
      <c r="D58" s="101"/>
      <c r="E58" s="102"/>
      <c r="F58" s="103"/>
      <c r="G58" s="104"/>
      <c r="H58" s="105"/>
    </row>
    <row r="59" spans="2:8" ht="34.5" customHeight="1" x14ac:dyDescent="0.25">
      <c r="B59" s="106" t="s">
        <v>7</v>
      </c>
      <c r="C59" s="202" t="s">
        <v>141</v>
      </c>
      <c r="D59" s="107" t="s">
        <v>33</v>
      </c>
      <c r="E59" s="107" t="s">
        <v>15</v>
      </c>
      <c r="F59" s="200" t="s">
        <v>49</v>
      </c>
      <c r="G59" s="108">
        <v>0</v>
      </c>
      <c r="H59" s="109" t="s">
        <v>3</v>
      </c>
    </row>
    <row r="60" spans="2:8" ht="28.35" customHeight="1" x14ac:dyDescent="0.25">
      <c r="B60" s="106" t="s">
        <v>9</v>
      </c>
      <c r="C60" s="203"/>
      <c r="D60" s="107" t="s">
        <v>33</v>
      </c>
      <c r="E60" s="107" t="s">
        <v>15</v>
      </c>
      <c r="F60" s="204"/>
      <c r="G60" s="108">
        <v>0</v>
      </c>
      <c r="H60" s="109" t="s">
        <v>3</v>
      </c>
    </row>
    <row r="61" spans="2:8" ht="15.75" x14ac:dyDescent="0.25">
      <c r="B61" s="110" t="s">
        <v>32</v>
      </c>
      <c r="C61" s="111"/>
      <c r="D61" s="112"/>
      <c r="E61" s="113"/>
      <c r="F61" s="114"/>
      <c r="G61" s="115"/>
      <c r="H61" s="116"/>
    </row>
    <row r="62" spans="2:8" ht="36.6" customHeight="1" x14ac:dyDescent="0.25">
      <c r="B62" s="106" t="s">
        <v>11</v>
      </c>
      <c r="C62" s="202" t="s">
        <v>141</v>
      </c>
      <c r="D62" s="107" t="s">
        <v>33</v>
      </c>
      <c r="E62" s="107" t="s">
        <v>15</v>
      </c>
      <c r="F62" s="200" t="s">
        <v>49</v>
      </c>
      <c r="G62" s="108">
        <v>0</v>
      </c>
      <c r="H62" s="109" t="s">
        <v>3</v>
      </c>
    </row>
    <row r="63" spans="2:8" ht="27" customHeight="1" thickBot="1" x14ac:dyDescent="0.3">
      <c r="B63" s="106" t="s">
        <v>13</v>
      </c>
      <c r="C63" s="203"/>
      <c r="D63" s="107" t="s">
        <v>33</v>
      </c>
      <c r="E63" s="107" t="s">
        <v>15</v>
      </c>
      <c r="F63" s="204"/>
      <c r="G63" s="108">
        <v>0</v>
      </c>
      <c r="H63" s="109" t="s">
        <v>3</v>
      </c>
    </row>
    <row r="64" spans="2:8" ht="16.5" thickBot="1" x14ac:dyDescent="0.3">
      <c r="B64" s="14" t="s">
        <v>50</v>
      </c>
      <c r="C64" s="15"/>
      <c r="D64" s="21"/>
      <c r="E64" s="22"/>
      <c r="F64" s="23"/>
      <c r="G64" s="24">
        <f>G63+G62+G60+G59+G42</f>
        <v>0</v>
      </c>
      <c r="H64" s="20" t="s">
        <v>3</v>
      </c>
    </row>
    <row r="65" spans="2:8" ht="16.5" thickBot="1" x14ac:dyDescent="0.3">
      <c r="B65" s="14" t="s">
        <v>51</v>
      </c>
      <c r="C65" s="15"/>
      <c r="D65" s="21"/>
      <c r="E65" s="22"/>
      <c r="F65" s="23"/>
      <c r="G65" s="24">
        <f>G28+G64</f>
        <v>0</v>
      </c>
      <c r="H65" s="20" t="s">
        <v>3</v>
      </c>
    </row>
    <row r="66" spans="2:8" ht="16.5" thickBot="1" x14ac:dyDescent="0.3">
      <c r="B66" s="25" t="s">
        <v>16</v>
      </c>
      <c r="C66" s="26"/>
      <c r="D66" s="27"/>
      <c r="E66" s="80">
        <v>0</v>
      </c>
      <c r="F66" s="81"/>
      <c r="G66" s="82">
        <f>-(G65*E66)</f>
        <v>0</v>
      </c>
      <c r="H66" s="83" t="s">
        <v>3</v>
      </c>
    </row>
    <row r="67" spans="2:8" ht="16.5" thickBot="1" x14ac:dyDescent="0.3">
      <c r="B67" s="14" t="s">
        <v>17</v>
      </c>
      <c r="C67" s="15"/>
      <c r="D67" s="21"/>
      <c r="E67" s="22"/>
      <c r="F67" s="23"/>
      <c r="G67" s="24">
        <f>G65-G66</f>
        <v>0</v>
      </c>
      <c r="H67" s="20" t="s">
        <v>3</v>
      </c>
    </row>
    <row r="68" spans="2:8" ht="15.75" x14ac:dyDescent="0.25">
      <c r="B68" s="25" t="s">
        <v>79</v>
      </c>
      <c r="C68" s="26"/>
      <c r="D68" s="27"/>
      <c r="E68" s="31">
        <f>Übersicht!D26</f>
        <v>0</v>
      </c>
      <c r="F68" s="28"/>
      <c r="G68" s="29">
        <f>G67*Übersicht!D26</f>
        <v>0</v>
      </c>
      <c r="H68" s="30" t="s">
        <v>3</v>
      </c>
    </row>
    <row r="69" spans="2:8" ht="16.5" thickBot="1" x14ac:dyDescent="0.3">
      <c r="B69" s="32" t="s">
        <v>34</v>
      </c>
      <c r="C69" s="33"/>
      <c r="D69" s="34"/>
      <c r="E69" s="35"/>
      <c r="F69" s="35"/>
      <c r="G69" s="36">
        <f>G68+G67</f>
        <v>0</v>
      </c>
      <c r="H69" s="37" t="s">
        <v>3</v>
      </c>
    </row>
  </sheetData>
  <sheetProtection algorithmName="SHA-512" hashValue="DaV2cB0/Y1IS7kX/DtGWdKk/0JG/gQ/0Kom0J1unrd5AT3NDEhNGD2eVGTf1YcL1hGPukIswrl7JyXLuG7Lh/A==" saltValue="qzm8fk+Qi2p95TgVXyRvhA==" spinCount="100000" sheet="1" objects="1" scenarios="1"/>
  <mergeCells count="19">
    <mergeCell ref="G19:H20"/>
    <mergeCell ref="C19:F20"/>
    <mergeCell ref="D22:E27"/>
    <mergeCell ref="F22:F27"/>
    <mergeCell ref="D30:E30"/>
    <mergeCell ref="D43:E43"/>
    <mergeCell ref="B42:F42"/>
    <mergeCell ref="B3:F3"/>
    <mergeCell ref="B14:C15"/>
    <mergeCell ref="B19:B20"/>
    <mergeCell ref="F31:F41"/>
    <mergeCell ref="B7:H9"/>
    <mergeCell ref="B12:H12"/>
    <mergeCell ref="F44:F55"/>
    <mergeCell ref="C59:C60"/>
    <mergeCell ref="F59:F60"/>
    <mergeCell ref="C62:C63"/>
    <mergeCell ref="F62:F63"/>
    <mergeCell ref="B56:F56"/>
  </mergeCells>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62543-88F6-4129-856E-6854B5225448}">
  <dimension ref="B1:J63"/>
  <sheetViews>
    <sheetView zoomScale="80" zoomScaleNormal="80" workbookViewId="0">
      <selection activeCell="L18" sqref="L18"/>
    </sheetView>
  </sheetViews>
  <sheetFormatPr baseColWidth="10" defaultRowHeight="15" x14ac:dyDescent="0.25"/>
  <cols>
    <col min="1" max="1" width="2.28515625" customWidth="1"/>
    <col min="2" max="2" width="12.5703125" customWidth="1"/>
    <col min="3" max="3" width="80.5703125" customWidth="1"/>
    <col min="4" max="4" width="20.140625" customWidth="1"/>
    <col min="5" max="5" width="17.85546875" customWidth="1"/>
    <col min="6" max="6" width="25.28515625" customWidth="1"/>
    <col min="7" max="7" width="17.140625" customWidth="1"/>
  </cols>
  <sheetData>
    <row r="1" spans="2:10" ht="23.25" x14ac:dyDescent="0.25">
      <c r="B1" s="1"/>
      <c r="C1" s="2"/>
      <c r="D1" s="2"/>
      <c r="E1" s="2"/>
      <c r="F1" s="2"/>
      <c r="G1" s="2"/>
      <c r="H1" s="2"/>
    </row>
    <row r="2" spans="2:10" ht="23.25" x14ac:dyDescent="0.25">
      <c r="B2" s="1"/>
      <c r="C2" s="2"/>
      <c r="D2" s="2"/>
      <c r="E2" s="2"/>
      <c r="F2" s="2"/>
      <c r="G2" s="2"/>
      <c r="H2" s="2"/>
    </row>
    <row r="3" spans="2:10" ht="47.25" customHeight="1" x14ac:dyDescent="0.25">
      <c r="B3" s="171" t="s">
        <v>54</v>
      </c>
      <c r="C3" s="171"/>
      <c r="D3" s="171"/>
      <c r="E3" s="171"/>
      <c r="F3" s="171"/>
      <c r="G3" s="2"/>
      <c r="H3" s="2"/>
    </row>
    <row r="4" spans="2:10" ht="15.75" x14ac:dyDescent="0.25">
      <c r="B4" s="3" t="s">
        <v>57</v>
      </c>
      <c r="C4" s="4"/>
      <c r="D4" s="4"/>
      <c r="E4" s="4"/>
      <c r="F4" s="4"/>
      <c r="G4" s="4"/>
      <c r="H4" s="4"/>
    </row>
    <row r="5" spans="2:10" ht="15.75" x14ac:dyDescent="0.25">
      <c r="B5" s="3" t="s">
        <v>35</v>
      </c>
      <c r="C5" s="4"/>
      <c r="D5" s="4"/>
      <c r="E5" s="4"/>
      <c r="F5" s="4"/>
      <c r="G5" s="4"/>
      <c r="H5" s="4"/>
    </row>
    <row r="6" spans="2:10" ht="15.75" x14ac:dyDescent="0.25">
      <c r="B6" s="3"/>
      <c r="C6" s="4"/>
      <c r="D6" s="4"/>
      <c r="E6" s="4"/>
      <c r="F6" s="4"/>
      <c r="G6" s="4"/>
      <c r="H6" s="4"/>
    </row>
    <row r="7" spans="2:10" ht="18" customHeight="1" x14ac:dyDescent="0.25">
      <c r="B7" s="193"/>
      <c r="C7" s="193"/>
      <c r="D7" s="193"/>
      <c r="E7" s="193"/>
      <c r="F7" s="193"/>
      <c r="G7" s="193"/>
      <c r="H7" s="194"/>
    </row>
    <row r="8" spans="2:10" ht="18" customHeight="1" x14ac:dyDescent="0.25">
      <c r="B8" s="193"/>
      <c r="C8" s="193"/>
      <c r="D8" s="193"/>
      <c r="E8" s="193"/>
      <c r="F8" s="193"/>
      <c r="G8" s="193"/>
      <c r="H8" s="194"/>
    </row>
    <row r="9" spans="2:10" ht="18" customHeight="1" x14ac:dyDescent="0.25">
      <c r="B9" s="193"/>
      <c r="C9" s="193"/>
      <c r="D9" s="193"/>
      <c r="E9" s="193"/>
      <c r="F9" s="193"/>
      <c r="G9" s="193"/>
      <c r="H9" s="194"/>
    </row>
    <row r="10" spans="2:10" ht="18" x14ac:dyDescent="0.25">
      <c r="B10" s="5"/>
      <c r="C10" s="55" t="s">
        <v>0</v>
      </c>
      <c r="D10" s="4"/>
      <c r="E10" s="4"/>
      <c r="F10" s="4"/>
      <c r="G10" s="4"/>
      <c r="H10" s="4"/>
    </row>
    <row r="11" spans="2:10" ht="18" x14ac:dyDescent="0.25">
      <c r="B11" s="5"/>
      <c r="C11" s="55"/>
      <c r="D11" s="4"/>
      <c r="E11" s="4"/>
      <c r="F11" s="4"/>
      <c r="G11" s="4"/>
      <c r="H11" s="4"/>
    </row>
    <row r="12" spans="2:10" s="117" customFormat="1" ht="44.25" customHeight="1" x14ac:dyDescent="0.25">
      <c r="B12" s="195" t="s">
        <v>168</v>
      </c>
      <c r="C12" s="195"/>
      <c r="D12" s="195"/>
      <c r="E12" s="195"/>
      <c r="F12" s="195"/>
      <c r="G12" s="195"/>
      <c r="H12" s="195"/>
      <c r="J12" s="159"/>
    </row>
    <row r="13" spans="2:10" s="47" customFormat="1" ht="15.75" x14ac:dyDescent="0.25">
      <c r="B13" s="57"/>
      <c r="C13" s="57"/>
      <c r="D13" s="57"/>
      <c r="E13" s="46"/>
      <c r="F13" s="46"/>
      <c r="G13" s="58"/>
      <c r="H13" s="46"/>
    </row>
    <row r="14" spans="2:10" s="47" customFormat="1" ht="15.75" x14ac:dyDescent="0.25">
      <c r="B14" s="192" t="s">
        <v>59</v>
      </c>
      <c r="C14" s="192"/>
      <c r="D14" s="49"/>
      <c r="E14" s="49"/>
      <c r="F14" s="49"/>
      <c r="G14" s="49"/>
      <c r="H14" s="49"/>
    </row>
    <row r="15" spans="2:10" s="47" customFormat="1" ht="21" customHeight="1" x14ac:dyDescent="0.25">
      <c r="B15" s="192"/>
      <c r="C15" s="192"/>
      <c r="D15" s="49"/>
      <c r="E15" s="49"/>
      <c r="F15" s="49"/>
      <c r="G15" s="49"/>
      <c r="H15" s="49"/>
    </row>
    <row r="16" spans="2:10" s="47" customFormat="1" ht="18" x14ac:dyDescent="0.25">
      <c r="B16" s="44"/>
      <c r="C16" s="44"/>
      <c r="D16" s="46"/>
      <c r="E16" s="46"/>
      <c r="F16" s="56"/>
      <c r="G16" s="56"/>
      <c r="H16" s="56"/>
    </row>
    <row r="17" spans="2:8" ht="18" x14ac:dyDescent="0.25">
      <c r="B17" s="6" t="s">
        <v>170</v>
      </c>
      <c r="C17" s="4"/>
      <c r="D17" s="7"/>
      <c r="E17" s="4"/>
      <c r="F17" s="4"/>
      <c r="G17" s="4"/>
      <c r="H17" s="4"/>
    </row>
    <row r="18" spans="2:8" ht="16.5" thickBot="1" x14ac:dyDescent="0.3">
      <c r="B18" s="4"/>
      <c r="C18" s="4"/>
      <c r="D18" s="4"/>
      <c r="E18" s="4"/>
      <c r="F18" s="4"/>
      <c r="G18" s="4"/>
      <c r="H18" s="4"/>
    </row>
    <row r="19" spans="2:8" ht="15.75" customHeight="1" x14ac:dyDescent="0.25">
      <c r="B19" s="174" t="s">
        <v>4</v>
      </c>
      <c r="C19" s="186" t="s">
        <v>5</v>
      </c>
      <c r="D19" s="187"/>
      <c r="E19" s="187"/>
      <c r="F19" s="188"/>
      <c r="G19" s="176" t="s">
        <v>6</v>
      </c>
      <c r="H19" s="177"/>
    </row>
    <row r="20" spans="2:8" x14ac:dyDescent="0.25">
      <c r="B20" s="175"/>
      <c r="C20" s="189"/>
      <c r="D20" s="190"/>
      <c r="E20" s="190"/>
      <c r="F20" s="191"/>
      <c r="G20" s="178"/>
      <c r="H20" s="179"/>
    </row>
    <row r="21" spans="2:8" ht="15.75" x14ac:dyDescent="0.25">
      <c r="B21" s="73" t="s">
        <v>18</v>
      </c>
      <c r="C21" s="74" t="s">
        <v>37</v>
      </c>
      <c r="D21" s="75"/>
      <c r="E21" s="76"/>
      <c r="F21" s="77"/>
      <c r="G21" s="78"/>
      <c r="H21" s="79"/>
    </row>
    <row r="22" spans="2:8" ht="15.75" customHeight="1" x14ac:dyDescent="0.25">
      <c r="B22" s="67" t="s">
        <v>31</v>
      </c>
      <c r="C22" s="84"/>
      <c r="D22" s="180" t="s">
        <v>15</v>
      </c>
      <c r="E22" s="181"/>
      <c r="F22" s="198" t="s">
        <v>53</v>
      </c>
      <c r="G22" s="85"/>
      <c r="H22" s="86"/>
    </row>
    <row r="23" spans="2:8" ht="24" customHeight="1" x14ac:dyDescent="0.25">
      <c r="B23" s="123">
        <v>1</v>
      </c>
      <c r="C23" s="12" t="s">
        <v>8</v>
      </c>
      <c r="D23" s="182"/>
      <c r="E23" s="183"/>
      <c r="F23" s="199"/>
      <c r="G23" s="119">
        <v>0</v>
      </c>
      <c r="H23" s="13" t="s">
        <v>3</v>
      </c>
    </row>
    <row r="24" spans="2:8" ht="23.25" customHeight="1" x14ac:dyDescent="0.25">
      <c r="B24" s="122">
        <v>2</v>
      </c>
      <c r="C24" s="11" t="s">
        <v>10</v>
      </c>
      <c r="D24" s="182"/>
      <c r="E24" s="183"/>
      <c r="F24" s="199"/>
      <c r="G24" s="119">
        <v>0</v>
      </c>
      <c r="H24" s="10" t="s">
        <v>3</v>
      </c>
    </row>
    <row r="25" spans="2:8" ht="15.75" customHeight="1" x14ac:dyDescent="0.25">
      <c r="B25" s="67" t="s">
        <v>32</v>
      </c>
      <c r="C25" s="84"/>
      <c r="D25" s="182"/>
      <c r="E25" s="183"/>
      <c r="F25" s="199"/>
      <c r="G25" s="64"/>
      <c r="H25" s="68"/>
    </row>
    <row r="26" spans="2:8" ht="21" customHeight="1" x14ac:dyDescent="0.25">
      <c r="B26" s="122">
        <v>3</v>
      </c>
      <c r="C26" s="11" t="s">
        <v>12</v>
      </c>
      <c r="D26" s="182"/>
      <c r="E26" s="183"/>
      <c r="F26" s="199"/>
      <c r="G26" s="119">
        <v>0</v>
      </c>
      <c r="H26" s="13" t="s">
        <v>3</v>
      </c>
    </row>
    <row r="27" spans="2:8" ht="23.25" customHeight="1" thickBot="1" x14ac:dyDescent="0.3">
      <c r="B27" s="121">
        <v>4</v>
      </c>
      <c r="C27" s="66" t="s">
        <v>55</v>
      </c>
      <c r="D27" s="184"/>
      <c r="E27" s="185"/>
      <c r="F27" s="199"/>
      <c r="G27" s="120">
        <v>0</v>
      </c>
      <c r="H27" s="10" t="s">
        <v>3</v>
      </c>
    </row>
    <row r="28" spans="2:8" ht="16.5" thickBot="1" x14ac:dyDescent="0.3">
      <c r="B28" s="14" t="s">
        <v>14</v>
      </c>
      <c r="C28" s="15"/>
      <c r="D28" s="16">
        <f>SUM(D23:D27)</f>
        <v>0</v>
      </c>
      <c r="E28" s="17"/>
      <c r="F28" s="18"/>
      <c r="G28" s="19">
        <f>SUM(G23:G27)</f>
        <v>0</v>
      </c>
      <c r="H28" s="20" t="s">
        <v>3</v>
      </c>
    </row>
    <row r="29" spans="2:8" ht="15.75" x14ac:dyDescent="0.25">
      <c r="B29" s="73" t="s">
        <v>19</v>
      </c>
      <c r="C29" s="74" t="s">
        <v>38</v>
      </c>
      <c r="D29" s="75"/>
      <c r="E29" s="76"/>
      <c r="F29" s="77"/>
      <c r="G29" s="78"/>
      <c r="H29" s="79"/>
    </row>
    <row r="30" spans="2:8" ht="15.75" customHeight="1" x14ac:dyDescent="0.25">
      <c r="B30" s="124">
        <v>1</v>
      </c>
      <c r="C30" s="65" t="s">
        <v>60</v>
      </c>
      <c r="D30" s="196"/>
      <c r="E30" s="197"/>
      <c r="F30" s="65"/>
      <c r="G30" s="118"/>
      <c r="H30" s="69"/>
    </row>
    <row r="31" spans="2:8" x14ac:dyDescent="0.25">
      <c r="B31" s="95" t="s">
        <v>86</v>
      </c>
      <c r="C31" s="62" t="s">
        <v>85</v>
      </c>
      <c r="D31" s="107" t="s">
        <v>33</v>
      </c>
      <c r="E31" s="107" t="s">
        <v>15</v>
      </c>
      <c r="F31" s="200" t="s">
        <v>49</v>
      </c>
      <c r="G31" s="70">
        <v>0</v>
      </c>
      <c r="H31" s="63" t="s">
        <v>3</v>
      </c>
    </row>
    <row r="32" spans="2:8" x14ac:dyDescent="0.25">
      <c r="B32" s="95" t="s">
        <v>86</v>
      </c>
      <c r="C32" s="62" t="s">
        <v>90</v>
      </c>
      <c r="D32" s="107" t="s">
        <v>33</v>
      </c>
      <c r="E32" s="107" t="s">
        <v>15</v>
      </c>
      <c r="F32" s="201"/>
      <c r="G32" s="70">
        <v>0</v>
      </c>
      <c r="H32" s="63" t="s">
        <v>3</v>
      </c>
    </row>
    <row r="33" spans="2:8" ht="30" x14ac:dyDescent="0.25">
      <c r="B33" s="95" t="s">
        <v>86</v>
      </c>
      <c r="C33" s="62" t="s">
        <v>94</v>
      </c>
      <c r="D33" s="107" t="s">
        <v>33</v>
      </c>
      <c r="E33" s="107" t="s">
        <v>15</v>
      </c>
      <c r="F33" s="201"/>
      <c r="G33" s="70">
        <v>0</v>
      </c>
      <c r="H33" s="63" t="s">
        <v>3</v>
      </c>
    </row>
    <row r="34" spans="2:8" x14ac:dyDescent="0.25">
      <c r="B34" s="95" t="s">
        <v>86</v>
      </c>
      <c r="C34" s="62" t="s">
        <v>83</v>
      </c>
      <c r="D34" s="107" t="s">
        <v>33</v>
      </c>
      <c r="E34" s="107" t="s">
        <v>15</v>
      </c>
      <c r="F34" s="201"/>
      <c r="G34" s="70">
        <v>0</v>
      </c>
      <c r="H34" s="63" t="s">
        <v>3</v>
      </c>
    </row>
    <row r="35" spans="2:8" x14ac:dyDescent="0.25">
      <c r="B35" s="95" t="s">
        <v>86</v>
      </c>
      <c r="C35" s="62" t="s">
        <v>95</v>
      </c>
      <c r="D35" s="107" t="s">
        <v>33</v>
      </c>
      <c r="E35" s="107" t="s">
        <v>15</v>
      </c>
      <c r="F35" s="201"/>
      <c r="G35" s="70">
        <v>0</v>
      </c>
      <c r="H35" s="63" t="s">
        <v>3</v>
      </c>
    </row>
    <row r="36" spans="2:8" ht="75" x14ac:dyDescent="0.25">
      <c r="B36" s="95" t="s">
        <v>87</v>
      </c>
      <c r="C36" s="62" t="s">
        <v>108</v>
      </c>
      <c r="D36" s="107" t="s">
        <v>33</v>
      </c>
      <c r="E36" s="107" t="s">
        <v>15</v>
      </c>
      <c r="F36" s="201"/>
      <c r="G36" s="70">
        <v>0</v>
      </c>
      <c r="H36" s="63" t="s">
        <v>3</v>
      </c>
    </row>
    <row r="37" spans="2:8" x14ac:dyDescent="0.25">
      <c r="B37" s="95" t="s">
        <v>87</v>
      </c>
      <c r="C37" s="62" t="s">
        <v>106</v>
      </c>
      <c r="D37" s="107" t="s">
        <v>33</v>
      </c>
      <c r="E37" s="107" t="s">
        <v>15</v>
      </c>
      <c r="F37" s="201"/>
      <c r="G37" s="70">
        <v>0</v>
      </c>
      <c r="H37" s="63" t="s">
        <v>3</v>
      </c>
    </row>
    <row r="38" spans="2:8" ht="30" x14ac:dyDescent="0.25">
      <c r="B38" s="95" t="s">
        <v>87</v>
      </c>
      <c r="C38" s="97" t="s">
        <v>109</v>
      </c>
      <c r="D38" s="107" t="s">
        <v>33</v>
      </c>
      <c r="E38" s="107" t="s">
        <v>15</v>
      </c>
      <c r="F38" s="201"/>
      <c r="G38" s="70">
        <v>0</v>
      </c>
      <c r="H38" s="63" t="s">
        <v>3</v>
      </c>
    </row>
    <row r="39" spans="2:8" ht="15.75" x14ac:dyDescent="0.25">
      <c r="B39" s="205" t="s">
        <v>142</v>
      </c>
      <c r="C39" s="206"/>
      <c r="D39" s="206"/>
      <c r="E39" s="206"/>
      <c r="F39" s="206"/>
      <c r="G39" s="166">
        <f>SUM(G31:G38)</f>
        <v>0</v>
      </c>
      <c r="H39" s="163" t="s">
        <v>3</v>
      </c>
    </row>
    <row r="40" spans="2:8" ht="15.75" x14ac:dyDescent="0.25">
      <c r="B40" s="124">
        <v>2</v>
      </c>
      <c r="C40" s="65" t="s">
        <v>61</v>
      </c>
      <c r="D40" s="196"/>
      <c r="E40" s="197"/>
      <c r="F40" s="65"/>
      <c r="G40" s="118"/>
      <c r="H40" s="69"/>
    </row>
    <row r="41" spans="2:8" ht="72.75" customHeight="1" x14ac:dyDescent="0.25">
      <c r="B41" s="98" t="s">
        <v>88</v>
      </c>
      <c r="C41" s="156" t="s">
        <v>131</v>
      </c>
      <c r="D41" s="107" t="s">
        <v>33</v>
      </c>
      <c r="E41" s="107" t="s">
        <v>15</v>
      </c>
      <c r="F41" s="200" t="s">
        <v>49</v>
      </c>
      <c r="G41" s="70">
        <v>0</v>
      </c>
      <c r="H41" s="63" t="s">
        <v>3</v>
      </c>
    </row>
    <row r="42" spans="2:8" x14ac:dyDescent="0.25">
      <c r="B42" s="98" t="s">
        <v>88</v>
      </c>
      <c r="C42" s="157" t="s">
        <v>112</v>
      </c>
      <c r="D42" s="107" t="s">
        <v>33</v>
      </c>
      <c r="E42" s="107" t="s">
        <v>15</v>
      </c>
      <c r="F42" s="201"/>
      <c r="G42" s="70">
        <v>0</v>
      </c>
      <c r="H42" s="63" t="s">
        <v>3</v>
      </c>
    </row>
    <row r="43" spans="2:8" ht="39" customHeight="1" x14ac:dyDescent="0.25">
      <c r="B43" s="98" t="s">
        <v>88</v>
      </c>
      <c r="C43" s="157" t="s">
        <v>133</v>
      </c>
      <c r="D43" s="107" t="s">
        <v>33</v>
      </c>
      <c r="E43" s="107" t="s">
        <v>15</v>
      </c>
      <c r="F43" s="201"/>
      <c r="G43" s="70">
        <v>0</v>
      </c>
      <c r="H43" s="63" t="s">
        <v>3</v>
      </c>
    </row>
    <row r="44" spans="2:8" ht="30" x14ac:dyDescent="0.25">
      <c r="B44" s="98" t="s">
        <v>88</v>
      </c>
      <c r="C44" s="158" t="s">
        <v>134</v>
      </c>
      <c r="D44" s="107" t="s">
        <v>33</v>
      </c>
      <c r="E44" s="107" t="s">
        <v>15</v>
      </c>
      <c r="F44" s="201"/>
      <c r="G44" s="70">
        <v>0</v>
      </c>
      <c r="H44" s="63" t="s">
        <v>3</v>
      </c>
    </row>
    <row r="45" spans="2:8" x14ac:dyDescent="0.25">
      <c r="B45" s="98" t="s">
        <v>88</v>
      </c>
      <c r="C45" s="157" t="s">
        <v>135</v>
      </c>
      <c r="D45" s="107" t="s">
        <v>33</v>
      </c>
      <c r="E45" s="107" t="s">
        <v>15</v>
      </c>
      <c r="F45" s="201"/>
      <c r="G45" s="70">
        <v>0</v>
      </c>
      <c r="H45" s="63" t="s">
        <v>3</v>
      </c>
    </row>
    <row r="46" spans="2:8" ht="30" x14ac:dyDescent="0.25">
      <c r="B46" s="98" t="s">
        <v>88</v>
      </c>
      <c r="C46" s="157" t="s">
        <v>136</v>
      </c>
      <c r="D46" s="107" t="s">
        <v>33</v>
      </c>
      <c r="E46" s="107" t="s">
        <v>15</v>
      </c>
      <c r="F46" s="201"/>
      <c r="G46" s="70">
        <v>0</v>
      </c>
      <c r="H46" s="63" t="s">
        <v>3</v>
      </c>
    </row>
    <row r="47" spans="2:8" x14ac:dyDescent="0.25">
      <c r="B47" s="98" t="s">
        <v>88</v>
      </c>
      <c r="C47" s="158" t="s">
        <v>130</v>
      </c>
      <c r="D47" s="107" t="s">
        <v>33</v>
      </c>
      <c r="E47" s="107" t="s">
        <v>15</v>
      </c>
      <c r="F47" s="201"/>
      <c r="G47" s="70">
        <v>0</v>
      </c>
      <c r="H47" s="63" t="s">
        <v>3</v>
      </c>
    </row>
    <row r="48" spans="2:8" ht="45" x14ac:dyDescent="0.25">
      <c r="B48" s="98" t="s">
        <v>88</v>
      </c>
      <c r="C48" s="158" t="s">
        <v>132</v>
      </c>
      <c r="D48" s="107" t="s">
        <v>33</v>
      </c>
      <c r="E48" s="107" t="s">
        <v>15</v>
      </c>
      <c r="F48" s="201"/>
      <c r="G48" s="70">
        <v>0</v>
      </c>
      <c r="H48" s="63" t="s">
        <v>3</v>
      </c>
    </row>
    <row r="49" spans="2:8" x14ac:dyDescent="0.25">
      <c r="B49" s="98" t="s">
        <v>89</v>
      </c>
      <c r="C49" s="157" t="s">
        <v>137</v>
      </c>
      <c r="D49" s="107" t="s">
        <v>33</v>
      </c>
      <c r="E49" s="107" t="s">
        <v>15</v>
      </c>
      <c r="F49" s="201"/>
      <c r="G49" s="70">
        <v>0</v>
      </c>
      <c r="H49" s="63" t="s">
        <v>3</v>
      </c>
    </row>
    <row r="50" spans="2:8" ht="15.75" x14ac:dyDescent="0.25">
      <c r="B50" s="205" t="s">
        <v>143</v>
      </c>
      <c r="C50" s="206"/>
      <c r="D50" s="206"/>
      <c r="E50" s="206"/>
      <c r="F50" s="206"/>
      <c r="G50" s="166">
        <f>SUM(G41:G49)</f>
        <v>0</v>
      </c>
      <c r="H50" s="163" t="s">
        <v>3</v>
      </c>
    </row>
    <row r="51" spans="2:8" ht="16.5" thickBot="1" x14ac:dyDescent="0.3">
      <c r="B51" s="73" t="s">
        <v>20</v>
      </c>
      <c r="C51" s="74" t="s">
        <v>47</v>
      </c>
      <c r="D51" s="75"/>
      <c r="E51" s="76"/>
      <c r="F51" s="77"/>
      <c r="G51" s="78"/>
      <c r="H51" s="79"/>
    </row>
    <row r="52" spans="2:8" ht="15.75" x14ac:dyDescent="0.25">
      <c r="B52" s="99" t="s">
        <v>48</v>
      </c>
      <c r="C52" s="100"/>
      <c r="D52" s="101"/>
      <c r="E52" s="102"/>
      <c r="F52" s="103"/>
      <c r="G52" s="104"/>
      <c r="H52" s="105"/>
    </row>
    <row r="53" spans="2:8" ht="34.5" customHeight="1" x14ac:dyDescent="0.25">
      <c r="B53" s="106" t="s">
        <v>7</v>
      </c>
      <c r="C53" s="202" t="s">
        <v>141</v>
      </c>
      <c r="D53" s="107" t="s">
        <v>33</v>
      </c>
      <c r="E53" s="107" t="s">
        <v>15</v>
      </c>
      <c r="F53" s="200" t="s">
        <v>49</v>
      </c>
      <c r="G53" s="108">
        <v>0</v>
      </c>
      <c r="H53" s="109" t="s">
        <v>3</v>
      </c>
    </row>
    <row r="54" spans="2:8" ht="28.35" customHeight="1" x14ac:dyDescent="0.25">
      <c r="B54" s="106" t="s">
        <v>9</v>
      </c>
      <c r="C54" s="203"/>
      <c r="D54" s="107" t="s">
        <v>33</v>
      </c>
      <c r="E54" s="107" t="s">
        <v>15</v>
      </c>
      <c r="F54" s="204"/>
      <c r="G54" s="108">
        <v>0</v>
      </c>
      <c r="H54" s="109" t="s">
        <v>3</v>
      </c>
    </row>
    <row r="55" spans="2:8" ht="15.75" x14ac:dyDescent="0.25">
      <c r="B55" s="110" t="s">
        <v>32</v>
      </c>
      <c r="C55" s="111"/>
      <c r="D55" s="112"/>
      <c r="E55" s="113"/>
      <c r="F55" s="114"/>
      <c r="G55" s="115"/>
      <c r="H55" s="116"/>
    </row>
    <row r="56" spans="2:8" ht="36.6" customHeight="1" x14ac:dyDescent="0.25">
      <c r="B56" s="106" t="s">
        <v>11</v>
      </c>
      <c r="C56" s="202" t="s">
        <v>141</v>
      </c>
      <c r="D56" s="107" t="s">
        <v>33</v>
      </c>
      <c r="E56" s="107" t="s">
        <v>15</v>
      </c>
      <c r="F56" s="200" t="s">
        <v>49</v>
      </c>
      <c r="G56" s="108">
        <v>0</v>
      </c>
      <c r="H56" s="109" t="s">
        <v>3</v>
      </c>
    </row>
    <row r="57" spans="2:8" ht="27" customHeight="1" thickBot="1" x14ac:dyDescent="0.3">
      <c r="B57" s="106" t="s">
        <v>13</v>
      </c>
      <c r="C57" s="203"/>
      <c r="D57" s="107" t="s">
        <v>33</v>
      </c>
      <c r="E57" s="107" t="s">
        <v>15</v>
      </c>
      <c r="F57" s="204"/>
      <c r="G57" s="108">
        <v>0</v>
      </c>
      <c r="H57" s="109" t="s">
        <v>3</v>
      </c>
    </row>
    <row r="58" spans="2:8" ht="16.5" thickBot="1" x14ac:dyDescent="0.3">
      <c r="B58" s="14" t="s">
        <v>50</v>
      </c>
      <c r="C58" s="15"/>
      <c r="D58" s="21"/>
      <c r="E58" s="22"/>
      <c r="F58" s="23"/>
      <c r="G58" s="24"/>
      <c r="H58" s="20" t="s">
        <v>3</v>
      </c>
    </row>
    <row r="59" spans="2:8" ht="16.5" thickBot="1" x14ac:dyDescent="0.3">
      <c r="B59" s="14" t="s">
        <v>51</v>
      </c>
      <c r="C59" s="15"/>
      <c r="D59" s="21"/>
      <c r="E59" s="22"/>
      <c r="F59" s="23"/>
      <c r="G59" s="24">
        <f>G28+G58</f>
        <v>0</v>
      </c>
      <c r="H59" s="20" t="s">
        <v>3</v>
      </c>
    </row>
    <row r="60" spans="2:8" ht="16.5" thickBot="1" x14ac:dyDescent="0.3">
      <c r="B60" s="25" t="s">
        <v>16</v>
      </c>
      <c r="C60" s="26"/>
      <c r="D60" s="27"/>
      <c r="E60" s="80">
        <v>0</v>
      </c>
      <c r="F60" s="81"/>
      <c r="G60" s="82">
        <f>-(G59*E60)</f>
        <v>0</v>
      </c>
      <c r="H60" s="83" t="s">
        <v>3</v>
      </c>
    </row>
    <row r="61" spans="2:8" ht="16.5" thickBot="1" x14ac:dyDescent="0.3">
      <c r="B61" s="14" t="s">
        <v>17</v>
      </c>
      <c r="C61" s="15"/>
      <c r="D61" s="21"/>
      <c r="E61" s="22"/>
      <c r="F61" s="23"/>
      <c r="G61" s="24">
        <f>G59-G60</f>
        <v>0</v>
      </c>
      <c r="H61" s="20" t="s">
        <v>3</v>
      </c>
    </row>
    <row r="62" spans="2:8" ht="15.75" x14ac:dyDescent="0.25">
      <c r="B62" s="25" t="s">
        <v>79</v>
      </c>
      <c r="C62" s="26"/>
      <c r="D62" s="27"/>
      <c r="E62" s="31">
        <f>Übersicht!D26</f>
        <v>0</v>
      </c>
      <c r="F62" s="28"/>
      <c r="G62" s="29">
        <f>G61*Übersicht!D26</f>
        <v>0</v>
      </c>
      <c r="H62" s="30" t="s">
        <v>3</v>
      </c>
    </row>
    <row r="63" spans="2:8" ht="16.5" thickBot="1" x14ac:dyDescent="0.3">
      <c r="B63" s="32" t="s">
        <v>34</v>
      </c>
      <c r="C63" s="33"/>
      <c r="D63" s="34"/>
      <c r="E63" s="35"/>
      <c r="F63" s="35"/>
      <c r="G63" s="36">
        <f>G62+G61</f>
        <v>0</v>
      </c>
      <c r="H63" s="37" t="s">
        <v>3</v>
      </c>
    </row>
  </sheetData>
  <sheetProtection algorithmName="SHA-512" hashValue="lmCHJ/SC7o/6p7tnunsWqXaZAIR8f3fD3vP7JMzQcn9D/scX0EigQM8ahTxLgcuHmwNr2cKLQgV9Xh/nXj/XHw==" saltValue="8BFrbT+vUuDzqRmUvuOv6Q==" spinCount="100000" sheet="1" objects="1" scenarios="1"/>
  <mergeCells count="19">
    <mergeCell ref="D40:E40"/>
    <mergeCell ref="B3:F3"/>
    <mergeCell ref="B14:C15"/>
    <mergeCell ref="B19:B20"/>
    <mergeCell ref="G19:H20"/>
    <mergeCell ref="B39:F39"/>
    <mergeCell ref="C19:F20"/>
    <mergeCell ref="D22:E27"/>
    <mergeCell ref="F22:F27"/>
    <mergeCell ref="D30:E30"/>
    <mergeCell ref="F31:F38"/>
    <mergeCell ref="B7:H9"/>
    <mergeCell ref="B12:H12"/>
    <mergeCell ref="F41:F49"/>
    <mergeCell ref="C53:C54"/>
    <mergeCell ref="F53:F54"/>
    <mergeCell ref="C56:C57"/>
    <mergeCell ref="F56:F57"/>
    <mergeCell ref="B50:F50"/>
  </mergeCell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6B64B-86F1-4478-ADB9-8FB394AD9B6E}">
  <dimension ref="A2:W60"/>
  <sheetViews>
    <sheetView tabSelected="1" zoomScale="80" zoomScaleNormal="80" workbookViewId="0">
      <selection activeCell="G6" sqref="G6"/>
    </sheetView>
  </sheetViews>
  <sheetFormatPr baseColWidth="10" defaultRowHeight="15" x14ac:dyDescent="0.25"/>
  <cols>
    <col min="1" max="1" width="38.5703125" customWidth="1"/>
    <col min="2" max="2" width="23.140625" customWidth="1"/>
    <col min="3" max="3" width="28.28515625" bestFit="1" customWidth="1"/>
    <col min="4" max="4" width="30" bestFit="1" customWidth="1"/>
    <col min="5" max="5" width="31.28515625" customWidth="1"/>
    <col min="7" max="7" width="39.140625" customWidth="1"/>
    <col min="8" max="8" width="22.7109375" customWidth="1"/>
    <col min="9" max="9" width="33.28515625" customWidth="1"/>
    <col min="10" max="10" width="20" customWidth="1"/>
    <col min="11" max="11" width="20.7109375" customWidth="1"/>
    <col min="13" max="13" width="38" customWidth="1"/>
    <col min="14" max="14" width="21.140625" customWidth="1"/>
    <col min="15" max="15" width="25.140625" customWidth="1"/>
    <col min="16" max="16" width="22.42578125" customWidth="1"/>
    <col min="17" max="17" width="21.85546875" customWidth="1"/>
    <col min="19" max="19" width="42" customWidth="1"/>
    <col min="20" max="20" width="21.42578125" customWidth="1"/>
    <col min="21" max="21" width="21.5703125" customWidth="1"/>
    <col min="22" max="22" width="19.7109375" customWidth="1"/>
    <col min="23" max="23" width="28.7109375" customWidth="1"/>
  </cols>
  <sheetData>
    <row r="2" spans="1:23" ht="26.25" x14ac:dyDescent="0.4">
      <c r="A2" s="125" t="s">
        <v>73</v>
      </c>
    </row>
    <row r="4" spans="1:23" x14ac:dyDescent="0.25">
      <c r="A4" s="212" t="s">
        <v>74</v>
      </c>
      <c r="B4" s="212"/>
    </row>
    <row r="5" spans="1:23" ht="15.75" thickBot="1" x14ac:dyDescent="0.3">
      <c r="A5" s="126"/>
      <c r="B5" s="127"/>
    </row>
    <row r="6" spans="1:23" ht="69.95" customHeight="1" thickBot="1" x14ac:dyDescent="0.3">
      <c r="A6" s="128" t="s">
        <v>62</v>
      </c>
      <c r="B6" s="213"/>
      <c r="C6" s="214"/>
    </row>
    <row r="8" spans="1:23" x14ac:dyDescent="0.25">
      <c r="A8" s="215" t="s">
        <v>80</v>
      </c>
      <c r="B8" s="215"/>
      <c r="C8" s="215"/>
      <c r="D8" s="215"/>
      <c r="E8" s="215"/>
    </row>
    <row r="9" spans="1:23" x14ac:dyDescent="0.25">
      <c r="A9" s="215"/>
      <c r="B9" s="215"/>
      <c r="C9" s="215"/>
      <c r="D9" s="215"/>
      <c r="E9" s="215"/>
    </row>
    <row r="10" spans="1:23" x14ac:dyDescent="0.25">
      <c r="A10" s="215"/>
      <c r="B10" s="215"/>
      <c r="C10" s="215"/>
      <c r="D10" s="215"/>
      <c r="E10" s="215"/>
    </row>
    <row r="11" spans="1:23" x14ac:dyDescent="0.25">
      <c r="A11" s="215"/>
      <c r="B11" s="215"/>
      <c r="C11" s="215"/>
      <c r="D11" s="215"/>
      <c r="E11" s="215"/>
    </row>
    <row r="12" spans="1:23" x14ac:dyDescent="0.25">
      <c r="A12" s="215"/>
      <c r="B12" s="215"/>
      <c r="C12" s="215"/>
      <c r="D12" s="215"/>
      <c r="E12" s="215"/>
      <c r="F12" s="127"/>
    </row>
    <row r="13" spans="1:23" x14ac:dyDescent="0.25">
      <c r="A13" s="129"/>
      <c r="B13" s="129"/>
      <c r="C13" s="129"/>
      <c r="D13" s="129"/>
      <c r="E13" s="129"/>
      <c r="F13" s="127"/>
    </row>
    <row r="14" spans="1:23" ht="57.75" thickBot="1" x14ac:dyDescent="0.3">
      <c r="A14" s="130" t="s">
        <v>144</v>
      </c>
      <c r="B14" s="129"/>
      <c r="C14" s="129"/>
      <c r="D14" s="129"/>
      <c r="E14" s="129"/>
      <c r="F14" s="127"/>
      <c r="G14" s="130" t="s">
        <v>145</v>
      </c>
      <c r="H14" s="129"/>
      <c r="I14" s="129"/>
      <c r="J14" s="129"/>
      <c r="K14" s="129"/>
      <c r="M14" s="130" t="s">
        <v>146</v>
      </c>
      <c r="N14" s="129"/>
      <c r="O14" s="129"/>
      <c r="P14" s="129"/>
      <c r="Q14" s="129"/>
      <c r="S14" s="130" t="s">
        <v>147</v>
      </c>
      <c r="T14" s="129"/>
      <c r="U14" s="129"/>
      <c r="V14" s="129"/>
      <c r="W14" s="129"/>
    </row>
    <row r="15" spans="1:23" ht="36.75" customHeight="1" thickBot="1" x14ac:dyDescent="0.3">
      <c r="A15" s="131" t="s">
        <v>63</v>
      </c>
      <c r="B15" s="132" t="s">
        <v>64</v>
      </c>
      <c r="C15" s="133" t="s">
        <v>65</v>
      </c>
      <c r="D15" s="133" t="s">
        <v>66</v>
      </c>
      <c r="E15" s="134" t="s">
        <v>67</v>
      </c>
      <c r="F15" s="127"/>
      <c r="G15" s="131" t="s">
        <v>63</v>
      </c>
      <c r="H15" s="132" t="s">
        <v>64</v>
      </c>
      <c r="I15" s="133" t="s">
        <v>65</v>
      </c>
      <c r="J15" s="133" t="s">
        <v>66</v>
      </c>
      <c r="K15" s="134" t="s">
        <v>67</v>
      </c>
      <c r="M15" s="131" t="s">
        <v>63</v>
      </c>
      <c r="N15" s="132" t="s">
        <v>64</v>
      </c>
      <c r="O15" s="133" t="s">
        <v>65</v>
      </c>
      <c r="P15" s="133" t="s">
        <v>66</v>
      </c>
      <c r="Q15" s="134" t="s">
        <v>67</v>
      </c>
      <c r="S15" s="131" t="s">
        <v>63</v>
      </c>
      <c r="T15" s="132" t="s">
        <v>64</v>
      </c>
      <c r="U15" s="133" t="s">
        <v>65</v>
      </c>
      <c r="V15" s="133" t="s">
        <v>66</v>
      </c>
      <c r="W15" s="134" t="s">
        <v>67</v>
      </c>
    </row>
    <row r="16" spans="1:23" ht="21" customHeight="1" x14ac:dyDescent="0.25">
      <c r="A16" s="135" t="s">
        <v>68</v>
      </c>
      <c r="B16" s="136"/>
      <c r="C16" s="137"/>
      <c r="D16" s="138">
        <f>B16*C16</f>
        <v>0</v>
      </c>
      <c r="E16" s="139">
        <f>D16*1.19</f>
        <v>0</v>
      </c>
      <c r="F16" s="127"/>
      <c r="G16" s="135" t="s">
        <v>68</v>
      </c>
      <c r="H16" s="136"/>
      <c r="I16" s="137"/>
      <c r="J16" s="138">
        <f>H16*I16</f>
        <v>0</v>
      </c>
      <c r="K16" s="139">
        <f>J16*1.19</f>
        <v>0</v>
      </c>
      <c r="M16" s="135" t="s">
        <v>68</v>
      </c>
      <c r="N16" s="136"/>
      <c r="O16" s="137"/>
      <c r="P16" s="138">
        <f>N16*O16</f>
        <v>0</v>
      </c>
      <c r="Q16" s="139">
        <f>P16*1.19</f>
        <v>0</v>
      </c>
      <c r="S16" s="135" t="s">
        <v>68</v>
      </c>
      <c r="T16" s="136"/>
      <c r="U16" s="137"/>
      <c r="V16" s="138">
        <f>T16*U16</f>
        <v>0</v>
      </c>
      <c r="W16" s="139">
        <f>V16*1.19</f>
        <v>0</v>
      </c>
    </row>
    <row r="17" spans="1:23" x14ac:dyDescent="0.25">
      <c r="A17" s="140" t="s">
        <v>69</v>
      </c>
      <c r="B17" s="141"/>
      <c r="C17" s="142"/>
      <c r="D17" s="143">
        <f t="shared" ref="D17:D19" si="0">B17*C17</f>
        <v>0</v>
      </c>
      <c r="E17" s="144">
        <f t="shared" ref="E17:E19" si="1">D17*1.19</f>
        <v>0</v>
      </c>
      <c r="F17" s="127"/>
      <c r="G17" s="140" t="s">
        <v>69</v>
      </c>
      <c r="H17" s="141"/>
      <c r="I17" s="142"/>
      <c r="J17" s="143">
        <f t="shared" ref="J17:J19" si="2">H17*I17</f>
        <v>0</v>
      </c>
      <c r="K17" s="144">
        <f t="shared" ref="K17:K19" si="3">J17*1.19</f>
        <v>0</v>
      </c>
      <c r="M17" s="140" t="s">
        <v>69</v>
      </c>
      <c r="N17" s="141"/>
      <c r="O17" s="142"/>
      <c r="P17" s="143">
        <f t="shared" ref="P17:P19" si="4">N17*O17</f>
        <v>0</v>
      </c>
      <c r="Q17" s="144">
        <f t="shared" ref="Q17:Q19" si="5">P17*1.19</f>
        <v>0</v>
      </c>
      <c r="S17" s="140" t="s">
        <v>69</v>
      </c>
      <c r="T17" s="141"/>
      <c r="U17" s="142"/>
      <c r="V17" s="143">
        <f t="shared" ref="V17:V19" si="6">T17*U17</f>
        <v>0</v>
      </c>
      <c r="W17" s="144">
        <f t="shared" ref="W17:W19" si="7">V17*1.19</f>
        <v>0</v>
      </c>
    </row>
    <row r="18" spans="1:23" x14ac:dyDescent="0.25">
      <c r="A18" s="140" t="s">
        <v>70</v>
      </c>
      <c r="B18" s="141"/>
      <c r="C18" s="142"/>
      <c r="D18" s="143">
        <f t="shared" si="0"/>
        <v>0</v>
      </c>
      <c r="E18" s="144">
        <f t="shared" si="1"/>
        <v>0</v>
      </c>
      <c r="F18" s="127"/>
      <c r="G18" s="140" t="s">
        <v>70</v>
      </c>
      <c r="H18" s="141"/>
      <c r="I18" s="142"/>
      <c r="J18" s="143">
        <f t="shared" si="2"/>
        <v>0</v>
      </c>
      <c r="K18" s="144">
        <f t="shared" si="3"/>
        <v>0</v>
      </c>
      <c r="M18" s="140" t="s">
        <v>70</v>
      </c>
      <c r="N18" s="141"/>
      <c r="O18" s="142"/>
      <c r="P18" s="143">
        <f t="shared" si="4"/>
        <v>0</v>
      </c>
      <c r="Q18" s="144">
        <f t="shared" si="5"/>
        <v>0</v>
      </c>
      <c r="S18" s="140" t="s">
        <v>70</v>
      </c>
      <c r="T18" s="141"/>
      <c r="U18" s="142"/>
      <c r="V18" s="143">
        <f t="shared" si="6"/>
        <v>0</v>
      </c>
      <c r="W18" s="144">
        <f t="shared" si="7"/>
        <v>0</v>
      </c>
    </row>
    <row r="19" spans="1:23" ht="15.75" thickBot="1" x14ac:dyDescent="0.3">
      <c r="A19" s="145" t="s">
        <v>71</v>
      </c>
      <c r="B19" s="146"/>
      <c r="C19" s="147"/>
      <c r="D19" s="148">
        <f t="shared" si="0"/>
        <v>0</v>
      </c>
      <c r="E19" s="149">
        <f t="shared" si="1"/>
        <v>0</v>
      </c>
      <c r="F19" s="127"/>
      <c r="G19" s="145" t="s">
        <v>71</v>
      </c>
      <c r="H19" s="146"/>
      <c r="I19" s="147"/>
      <c r="J19" s="148">
        <f t="shared" si="2"/>
        <v>0</v>
      </c>
      <c r="K19" s="149">
        <f t="shared" si="3"/>
        <v>0</v>
      </c>
      <c r="M19" s="145" t="s">
        <v>71</v>
      </c>
      <c r="N19" s="146"/>
      <c r="O19" s="147"/>
      <c r="P19" s="148">
        <f t="shared" si="4"/>
        <v>0</v>
      </c>
      <c r="Q19" s="149">
        <f t="shared" si="5"/>
        <v>0</v>
      </c>
      <c r="S19" s="145" t="s">
        <v>71</v>
      </c>
      <c r="T19" s="146"/>
      <c r="U19" s="147"/>
      <c r="V19" s="148">
        <f t="shared" si="6"/>
        <v>0</v>
      </c>
      <c r="W19" s="149">
        <f t="shared" si="7"/>
        <v>0</v>
      </c>
    </row>
    <row r="20" spans="1:23" ht="15.75" thickBot="1" x14ac:dyDescent="0.3">
      <c r="A20" s="216" t="s">
        <v>72</v>
      </c>
      <c r="B20" s="217"/>
      <c r="C20" s="218"/>
      <c r="D20" s="150">
        <f>SUM(D16:D19)</f>
        <v>0</v>
      </c>
      <c r="E20" s="151">
        <f>SUM(E16:E19)</f>
        <v>0</v>
      </c>
      <c r="F20" s="127"/>
      <c r="G20" s="216" t="s">
        <v>72</v>
      </c>
      <c r="H20" s="217"/>
      <c r="I20" s="218"/>
      <c r="J20" s="150">
        <f>SUM(J16:J19)</f>
        <v>0</v>
      </c>
      <c r="K20" s="151">
        <f>SUM(K16:K19)</f>
        <v>0</v>
      </c>
      <c r="M20" s="216" t="s">
        <v>72</v>
      </c>
      <c r="N20" s="217"/>
      <c r="O20" s="218"/>
      <c r="P20" s="150">
        <f>SUM(P16:P19)</f>
        <v>0</v>
      </c>
      <c r="Q20" s="151">
        <f>SUM(Q16:Q19)</f>
        <v>0</v>
      </c>
      <c r="S20" s="216" t="s">
        <v>72</v>
      </c>
      <c r="T20" s="217"/>
      <c r="U20" s="218"/>
      <c r="V20" s="150">
        <f>SUM(V16:V19)</f>
        <v>0</v>
      </c>
      <c r="W20" s="151">
        <f>SUM(W16:W19)</f>
        <v>0</v>
      </c>
    </row>
    <row r="21" spans="1:23" x14ac:dyDescent="0.25">
      <c r="A21" s="127"/>
      <c r="B21" s="127"/>
      <c r="C21" s="127"/>
      <c r="D21" s="127"/>
      <c r="E21" s="127"/>
      <c r="F21" s="127"/>
    </row>
    <row r="22" spans="1:23" ht="65.25" customHeight="1" thickBot="1" x14ac:dyDescent="0.3">
      <c r="A22" s="130" t="s">
        <v>151</v>
      </c>
      <c r="G22" s="130" t="s">
        <v>150</v>
      </c>
      <c r="M22" s="130" t="s">
        <v>149</v>
      </c>
      <c r="S22" s="130" t="s">
        <v>148</v>
      </c>
    </row>
    <row r="23" spans="1:23" ht="36" customHeight="1" thickBot="1" x14ac:dyDescent="0.3">
      <c r="A23" s="131" t="s">
        <v>63</v>
      </c>
      <c r="B23" s="132" t="s">
        <v>64</v>
      </c>
      <c r="C23" s="133" t="s">
        <v>65</v>
      </c>
      <c r="D23" s="133" t="s">
        <v>66</v>
      </c>
      <c r="E23" s="134" t="s">
        <v>67</v>
      </c>
      <c r="F23" s="127"/>
      <c r="G23" s="131" t="s">
        <v>63</v>
      </c>
      <c r="H23" s="132" t="s">
        <v>64</v>
      </c>
      <c r="I23" s="133" t="s">
        <v>65</v>
      </c>
      <c r="J23" s="133" t="s">
        <v>66</v>
      </c>
      <c r="K23" s="134" t="s">
        <v>67</v>
      </c>
      <c r="M23" s="131" t="s">
        <v>63</v>
      </c>
      <c r="N23" s="132" t="s">
        <v>64</v>
      </c>
      <c r="O23" s="133" t="s">
        <v>65</v>
      </c>
      <c r="P23" s="133" t="s">
        <v>66</v>
      </c>
      <c r="Q23" s="134" t="s">
        <v>67</v>
      </c>
      <c r="S23" s="131" t="s">
        <v>63</v>
      </c>
      <c r="T23" s="132" t="s">
        <v>64</v>
      </c>
      <c r="U23" s="133" t="s">
        <v>65</v>
      </c>
      <c r="V23" s="133" t="s">
        <v>66</v>
      </c>
      <c r="W23" s="134" t="s">
        <v>67</v>
      </c>
    </row>
    <row r="24" spans="1:23" x14ac:dyDescent="0.25">
      <c r="A24" s="135" t="s">
        <v>68</v>
      </c>
      <c r="B24" s="136"/>
      <c r="C24" s="137"/>
      <c r="D24" s="138">
        <f>B24*C24</f>
        <v>0</v>
      </c>
      <c r="E24" s="139">
        <f>D24*1.19</f>
        <v>0</v>
      </c>
      <c r="F24" s="127"/>
      <c r="G24" s="135" t="s">
        <v>68</v>
      </c>
      <c r="H24" s="136"/>
      <c r="I24" s="137"/>
      <c r="J24" s="138">
        <f>H24*I24</f>
        <v>0</v>
      </c>
      <c r="K24" s="139">
        <f>J24*1.19</f>
        <v>0</v>
      </c>
      <c r="M24" s="135" t="s">
        <v>68</v>
      </c>
      <c r="N24" s="136"/>
      <c r="O24" s="137"/>
      <c r="P24" s="138">
        <f>N24*O24</f>
        <v>0</v>
      </c>
      <c r="Q24" s="139">
        <f>P24*1.19</f>
        <v>0</v>
      </c>
      <c r="S24" s="135" t="s">
        <v>68</v>
      </c>
      <c r="T24" s="136"/>
      <c r="U24" s="137"/>
      <c r="V24" s="138">
        <f>T24*U24</f>
        <v>0</v>
      </c>
      <c r="W24" s="139">
        <f>V24*1.19</f>
        <v>0</v>
      </c>
    </row>
    <row r="25" spans="1:23" x14ac:dyDescent="0.25">
      <c r="A25" s="140" t="s">
        <v>69</v>
      </c>
      <c r="B25" s="141"/>
      <c r="C25" s="142"/>
      <c r="D25" s="143">
        <f t="shared" ref="D25:D27" si="8">B25*C25</f>
        <v>0</v>
      </c>
      <c r="E25" s="144">
        <f t="shared" ref="E25:E27" si="9">D25*1.19</f>
        <v>0</v>
      </c>
      <c r="F25" s="127"/>
      <c r="G25" s="140" t="s">
        <v>69</v>
      </c>
      <c r="H25" s="141"/>
      <c r="I25" s="142"/>
      <c r="J25" s="143">
        <f t="shared" ref="J25:J27" si="10">H25*I25</f>
        <v>0</v>
      </c>
      <c r="K25" s="144">
        <f t="shared" ref="K25:K27" si="11">J25*1.19</f>
        <v>0</v>
      </c>
      <c r="M25" s="140" t="s">
        <v>69</v>
      </c>
      <c r="N25" s="141"/>
      <c r="O25" s="142"/>
      <c r="P25" s="143">
        <f t="shared" ref="P25:P27" si="12">N25*O25</f>
        <v>0</v>
      </c>
      <c r="Q25" s="144">
        <f t="shared" ref="Q25:Q27" si="13">P25*1.19</f>
        <v>0</v>
      </c>
      <c r="S25" s="140" t="s">
        <v>69</v>
      </c>
      <c r="T25" s="141"/>
      <c r="U25" s="142"/>
      <c r="V25" s="143">
        <f t="shared" ref="V25:V27" si="14">T25*U25</f>
        <v>0</v>
      </c>
      <c r="W25" s="144">
        <f t="shared" ref="W25:W27" si="15">V25*1.19</f>
        <v>0</v>
      </c>
    </row>
    <row r="26" spans="1:23" x14ac:dyDescent="0.25">
      <c r="A26" s="140" t="s">
        <v>70</v>
      </c>
      <c r="B26" s="141"/>
      <c r="C26" s="142"/>
      <c r="D26" s="143">
        <f t="shared" si="8"/>
        <v>0</v>
      </c>
      <c r="E26" s="144">
        <f t="shared" si="9"/>
        <v>0</v>
      </c>
      <c r="F26" s="127"/>
      <c r="G26" s="140" t="s">
        <v>70</v>
      </c>
      <c r="H26" s="141"/>
      <c r="I26" s="142"/>
      <c r="J26" s="143">
        <f t="shared" si="10"/>
        <v>0</v>
      </c>
      <c r="K26" s="144">
        <f t="shared" si="11"/>
        <v>0</v>
      </c>
      <c r="M26" s="140" t="s">
        <v>70</v>
      </c>
      <c r="N26" s="141"/>
      <c r="O26" s="142"/>
      <c r="P26" s="143">
        <f t="shared" si="12"/>
        <v>0</v>
      </c>
      <c r="Q26" s="144">
        <f t="shared" si="13"/>
        <v>0</v>
      </c>
      <c r="S26" s="140" t="s">
        <v>70</v>
      </c>
      <c r="T26" s="141"/>
      <c r="U26" s="142"/>
      <c r="V26" s="143">
        <f t="shared" si="14"/>
        <v>0</v>
      </c>
      <c r="W26" s="144">
        <f t="shared" si="15"/>
        <v>0</v>
      </c>
    </row>
    <row r="27" spans="1:23" ht="15.75" thickBot="1" x14ac:dyDescent="0.3">
      <c r="A27" s="145" t="s">
        <v>71</v>
      </c>
      <c r="B27" s="146"/>
      <c r="C27" s="147"/>
      <c r="D27" s="148">
        <f t="shared" si="8"/>
        <v>0</v>
      </c>
      <c r="E27" s="149">
        <f t="shared" si="9"/>
        <v>0</v>
      </c>
      <c r="F27" s="127"/>
      <c r="G27" s="145" t="s">
        <v>71</v>
      </c>
      <c r="H27" s="146"/>
      <c r="I27" s="147"/>
      <c r="J27" s="148">
        <f t="shared" si="10"/>
        <v>0</v>
      </c>
      <c r="K27" s="149">
        <f t="shared" si="11"/>
        <v>0</v>
      </c>
      <c r="M27" s="145" t="s">
        <v>71</v>
      </c>
      <c r="N27" s="146"/>
      <c r="O27" s="147"/>
      <c r="P27" s="148">
        <f t="shared" si="12"/>
        <v>0</v>
      </c>
      <c r="Q27" s="149">
        <f t="shared" si="13"/>
        <v>0</v>
      </c>
      <c r="S27" s="145" t="s">
        <v>71</v>
      </c>
      <c r="T27" s="146"/>
      <c r="U27" s="147"/>
      <c r="V27" s="148">
        <f t="shared" si="14"/>
        <v>0</v>
      </c>
      <c r="W27" s="149">
        <f t="shared" si="15"/>
        <v>0</v>
      </c>
    </row>
    <row r="28" spans="1:23" ht="15.75" thickBot="1" x14ac:dyDescent="0.3">
      <c r="A28" s="209" t="s">
        <v>72</v>
      </c>
      <c r="B28" s="210"/>
      <c r="C28" s="211"/>
      <c r="D28" s="150">
        <f>SUM(D24:D27)</f>
        <v>0</v>
      </c>
      <c r="E28" s="151">
        <f>SUM(E24:E27)</f>
        <v>0</v>
      </c>
      <c r="F28" s="127"/>
      <c r="G28" s="209" t="s">
        <v>72</v>
      </c>
      <c r="H28" s="210"/>
      <c r="I28" s="211"/>
      <c r="J28" s="150">
        <f>SUM(J24:J27)</f>
        <v>0</v>
      </c>
      <c r="K28" s="151">
        <f>SUM(K24:K27)</f>
        <v>0</v>
      </c>
      <c r="M28" s="209" t="s">
        <v>72</v>
      </c>
      <c r="N28" s="210"/>
      <c r="O28" s="211"/>
      <c r="P28" s="150">
        <f>SUM(P24:P27)</f>
        <v>0</v>
      </c>
      <c r="Q28" s="151">
        <f>SUM(Q24:Q27)</f>
        <v>0</v>
      </c>
      <c r="S28" s="209" t="s">
        <v>72</v>
      </c>
      <c r="T28" s="210"/>
      <c r="U28" s="211"/>
      <c r="V28" s="150">
        <f>SUM(V24:V27)</f>
        <v>0</v>
      </c>
      <c r="W28" s="151">
        <f>SUM(W24:W27)</f>
        <v>0</v>
      </c>
    </row>
    <row r="30" spans="1:23" ht="56.25" customHeight="1" thickBot="1" x14ac:dyDescent="0.3">
      <c r="A30" s="130" t="s">
        <v>155</v>
      </c>
      <c r="G30" s="130" t="s">
        <v>154</v>
      </c>
      <c r="M30" s="130" t="s">
        <v>153</v>
      </c>
      <c r="S30" s="130" t="s">
        <v>152</v>
      </c>
    </row>
    <row r="31" spans="1:23" ht="36" customHeight="1" thickBot="1" x14ac:dyDescent="0.3">
      <c r="A31" s="131" t="s">
        <v>63</v>
      </c>
      <c r="B31" s="132" t="s">
        <v>64</v>
      </c>
      <c r="C31" s="133" t="s">
        <v>65</v>
      </c>
      <c r="D31" s="133" t="s">
        <v>66</v>
      </c>
      <c r="E31" s="134" t="s">
        <v>67</v>
      </c>
      <c r="F31" s="127"/>
      <c r="G31" s="131" t="s">
        <v>63</v>
      </c>
      <c r="H31" s="132" t="s">
        <v>64</v>
      </c>
      <c r="I31" s="133" t="s">
        <v>65</v>
      </c>
      <c r="J31" s="133" t="s">
        <v>66</v>
      </c>
      <c r="K31" s="134" t="s">
        <v>67</v>
      </c>
      <c r="M31" s="131" t="s">
        <v>63</v>
      </c>
      <c r="N31" s="132" t="s">
        <v>64</v>
      </c>
      <c r="O31" s="133" t="s">
        <v>65</v>
      </c>
      <c r="P31" s="133" t="s">
        <v>66</v>
      </c>
      <c r="Q31" s="134" t="s">
        <v>67</v>
      </c>
      <c r="S31" s="131" t="s">
        <v>63</v>
      </c>
      <c r="T31" s="132" t="s">
        <v>64</v>
      </c>
      <c r="U31" s="133" t="s">
        <v>65</v>
      </c>
      <c r="V31" s="133" t="s">
        <v>66</v>
      </c>
      <c r="W31" s="134" t="s">
        <v>67</v>
      </c>
    </row>
    <row r="32" spans="1:23" x14ac:dyDescent="0.25">
      <c r="A32" s="135" t="s">
        <v>68</v>
      </c>
      <c r="B32" s="136"/>
      <c r="C32" s="137"/>
      <c r="D32" s="138">
        <f>B32*C32</f>
        <v>0</v>
      </c>
      <c r="E32" s="139">
        <f>D32*1.19</f>
        <v>0</v>
      </c>
      <c r="F32" s="127"/>
      <c r="G32" s="135" t="s">
        <v>68</v>
      </c>
      <c r="H32" s="136"/>
      <c r="I32" s="137"/>
      <c r="J32" s="138">
        <f>H32*I32</f>
        <v>0</v>
      </c>
      <c r="K32" s="139">
        <f>J32*1.19</f>
        <v>0</v>
      </c>
      <c r="M32" s="135" t="s">
        <v>68</v>
      </c>
      <c r="N32" s="136"/>
      <c r="O32" s="137"/>
      <c r="P32" s="138">
        <f>N32*O32</f>
        <v>0</v>
      </c>
      <c r="Q32" s="139">
        <f>P32*1.19</f>
        <v>0</v>
      </c>
      <c r="S32" s="135" t="s">
        <v>68</v>
      </c>
      <c r="T32" s="136"/>
      <c r="U32" s="137"/>
      <c r="V32" s="138">
        <f>T32*U32</f>
        <v>0</v>
      </c>
      <c r="W32" s="139">
        <f>V32*1.19</f>
        <v>0</v>
      </c>
    </row>
    <row r="33" spans="1:23" x14ac:dyDescent="0.25">
      <c r="A33" s="140" t="s">
        <v>69</v>
      </c>
      <c r="B33" s="141"/>
      <c r="C33" s="142"/>
      <c r="D33" s="143">
        <f t="shared" ref="D33:D35" si="16">B33*C33</f>
        <v>0</v>
      </c>
      <c r="E33" s="144">
        <f t="shared" ref="E33:E35" si="17">D33*1.19</f>
        <v>0</v>
      </c>
      <c r="F33" s="127"/>
      <c r="G33" s="140" t="s">
        <v>69</v>
      </c>
      <c r="H33" s="141"/>
      <c r="I33" s="142"/>
      <c r="J33" s="143">
        <f t="shared" ref="J33:J35" si="18">H33*I33</f>
        <v>0</v>
      </c>
      <c r="K33" s="144">
        <f t="shared" ref="K33:K35" si="19">J33*1.19</f>
        <v>0</v>
      </c>
      <c r="M33" s="140" t="s">
        <v>69</v>
      </c>
      <c r="N33" s="141"/>
      <c r="O33" s="142"/>
      <c r="P33" s="143">
        <f t="shared" ref="P33:P35" si="20">N33*O33</f>
        <v>0</v>
      </c>
      <c r="Q33" s="144">
        <f t="shared" ref="Q33:Q35" si="21">P33*1.19</f>
        <v>0</v>
      </c>
      <c r="S33" s="140" t="s">
        <v>69</v>
      </c>
      <c r="T33" s="141"/>
      <c r="U33" s="142"/>
      <c r="V33" s="143">
        <f t="shared" ref="V33:V35" si="22">T33*U33</f>
        <v>0</v>
      </c>
      <c r="W33" s="144">
        <f t="shared" ref="W33:W35" si="23">V33*1.19</f>
        <v>0</v>
      </c>
    </row>
    <row r="34" spans="1:23" x14ac:dyDescent="0.25">
      <c r="A34" s="140" t="s">
        <v>70</v>
      </c>
      <c r="B34" s="141"/>
      <c r="C34" s="142"/>
      <c r="D34" s="143">
        <f t="shared" si="16"/>
        <v>0</v>
      </c>
      <c r="E34" s="144">
        <f t="shared" si="17"/>
        <v>0</v>
      </c>
      <c r="F34" s="127"/>
      <c r="G34" s="140" t="s">
        <v>70</v>
      </c>
      <c r="H34" s="141"/>
      <c r="I34" s="142"/>
      <c r="J34" s="143">
        <f t="shared" si="18"/>
        <v>0</v>
      </c>
      <c r="K34" s="144">
        <f t="shared" si="19"/>
        <v>0</v>
      </c>
      <c r="M34" s="140" t="s">
        <v>70</v>
      </c>
      <c r="N34" s="141"/>
      <c r="O34" s="142"/>
      <c r="P34" s="143">
        <f t="shared" si="20"/>
        <v>0</v>
      </c>
      <c r="Q34" s="144">
        <f t="shared" si="21"/>
        <v>0</v>
      </c>
      <c r="S34" s="140" t="s">
        <v>70</v>
      </c>
      <c r="T34" s="141"/>
      <c r="U34" s="142"/>
      <c r="V34" s="143">
        <f t="shared" si="22"/>
        <v>0</v>
      </c>
      <c r="W34" s="144">
        <f t="shared" si="23"/>
        <v>0</v>
      </c>
    </row>
    <row r="35" spans="1:23" ht="15.75" thickBot="1" x14ac:dyDescent="0.3">
      <c r="A35" s="145" t="s">
        <v>71</v>
      </c>
      <c r="B35" s="146"/>
      <c r="C35" s="147"/>
      <c r="D35" s="148">
        <f t="shared" si="16"/>
        <v>0</v>
      </c>
      <c r="E35" s="149">
        <f t="shared" si="17"/>
        <v>0</v>
      </c>
      <c r="F35" s="127"/>
      <c r="G35" s="145" t="s">
        <v>71</v>
      </c>
      <c r="H35" s="146"/>
      <c r="I35" s="147"/>
      <c r="J35" s="148">
        <f t="shared" si="18"/>
        <v>0</v>
      </c>
      <c r="K35" s="149">
        <f t="shared" si="19"/>
        <v>0</v>
      </c>
      <c r="M35" s="145" t="s">
        <v>71</v>
      </c>
      <c r="N35" s="146"/>
      <c r="O35" s="147"/>
      <c r="P35" s="148">
        <f t="shared" si="20"/>
        <v>0</v>
      </c>
      <c r="Q35" s="149">
        <f t="shared" si="21"/>
        <v>0</v>
      </c>
      <c r="S35" s="145" t="s">
        <v>71</v>
      </c>
      <c r="T35" s="146"/>
      <c r="U35" s="147"/>
      <c r="V35" s="148">
        <f t="shared" si="22"/>
        <v>0</v>
      </c>
      <c r="W35" s="149">
        <f t="shared" si="23"/>
        <v>0</v>
      </c>
    </row>
    <row r="36" spans="1:23" ht="15.75" thickBot="1" x14ac:dyDescent="0.3">
      <c r="A36" s="209" t="s">
        <v>72</v>
      </c>
      <c r="B36" s="210"/>
      <c r="C36" s="211"/>
      <c r="D36" s="150">
        <f>SUM(D32:D35)</f>
        <v>0</v>
      </c>
      <c r="E36" s="151">
        <f>SUM(E32:E35)</f>
        <v>0</v>
      </c>
      <c r="F36" s="127"/>
      <c r="G36" s="209" t="s">
        <v>72</v>
      </c>
      <c r="H36" s="210"/>
      <c r="I36" s="211"/>
      <c r="J36" s="150">
        <f>SUM(J32:J35)</f>
        <v>0</v>
      </c>
      <c r="K36" s="151">
        <f>SUM(K32:K35)</f>
        <v>0</v>
      </c>
      <c r="M36" s="209" t="s">
        <v>72</v>
      </c>
      <c r="N36" s="210"/>
      <c r="O36" s="211"/>
      <c r="P36" s="150">
        <f>SUM(P32:P35)</f>
        <v>0</v>
      </c>
      <c r="Q36" s="151">
        <f>SUM(Q32:Q35)</f>
        <v>0</v>
      </c>
      <c r="S36" s="209" t="s">
        <v>72</v>
      </c>
      <c r="T36" s="210"/>
      <c r="U36" s="211"/>
      <c r="V36" s="150">
        <f>SUM(V32:V35)</f>
        <v>0</v>
      </c>
      <c r="W36" s="151">
        <f>SUM(W32:W35)</f>
        <v>0</v>
      </c>
    </row>
    <row r="38" spans="1:23" ht="43.5" thickBot="1" x14ac:dyDescent="0.3">
      <c r="A38" s="130" t="s">
        <v>165</v>
      </c>
      <c r="G38" s="130" t="s">
        <v>162</v>
      </c>
      <c r="M38" s="130" t="s">
        <v>159</v>
      </c>
      <c r="S38" s="130" t="s">
        <v>156</v>
      </c>
    </row>
    <row r="39" spans="1:23" ht="30.75" thickBot="1" x14ac:dyDescent="0.3">
      <c r="A39" s="131" t="s">
        <v>63</v>
      </c>
      <c r="B39" s="132" t="s">
        <v>64</v>
      </c>
      <c r="C39" s="133" t="s">
        <v>65</v>
      </c>
      <c r="D39" s="133" t="s">
        <v>66</v>
      </c>
      <c r="E39" s="134" t="s">
        <v>67</v>
      </c>
      <c r="G39" s="131" t="s">
        <v>63</v>
      </c>
      <c r="H39" s="132" t="s">
        <v>64</v>
      </c>
      <c r="I39" s="133" t="s">
        <v>65</v>
      </c>
      <c r="J39" s="133" t="s">
        <v>66</v>
      </c>
      <c r="K39" s="134" t="s">
        <v>67</v>
      </c>
      <c r="M39" s="131" t="s">
        <v>63</v>
      </c>
      <c r="N39" s="132" t="s">
        <v>64</v>
      </c>
      <c r="O39" s="133" t="s">
        <v>65</v>
      </c>
      <c r="P39" s="133" t="s">
        <v>66</v>
      </c>
      <c r="Q39" s="134" t="s">
        <v>67</v>
      </c>
      <c r="S39" s="131" t="s">
        <v>63</v>
      </c>
      <c r="T39" s="132" t="s">
        <v>64</v>
      </c>
      <c r="U39" s="133" t="s">
        <v>65</v>
      </c>
      <c r="V39" s="133" t="s">
        <v>66</v>
      </c>
      <c r="W39" s="134" t="s">
        <v>67</v>
      </c>
    </row>
    <row r="40" spans="1:23" x14ac:dyDescent="0.25">
      <c r="A40" s="135" t="s">
        <v>68</v>
      </c>
      <c r="B40" s="136"/>
      <c r="C40" s="137"/>
      <c r="D40" s="138">
        <f>B40*C40</f>
        <v>0</v>
      </c>
      <c r="E40" s="139">
        <f>D40*1.19</f>
        <v>0</v>
      </c>
      <c r="G40" s="135" t="s">
        <v>68</v>
      </c>
      <c r="H40" s="136"/>
      <c r="I40" s="137"/>
      <c r="J40" s="138">
        <f>H40*I40</f>
        <v>0</v>
      </c>
      <c r="K40" s="139">
        <f>J40*1.19</f>
        <v>0</v>
      </c>
      <c r="M40" s="135" t="s">
        <v>68</v>
      </c>
      <c r="N40" s="136"/>
      <c r="O40" s="137"/>
      <c r="P40" s="138">
        <f>N40*O40</f>
        <v>0</v>
      </c>
      <c r="Q40" s="139">
        <f>P40*1.19</f>
        <v>0</v>
      </c>
      <c r="S40" s="135" t="s">
        <v>68</v>
      </c>
      <c r="T40" s="136"/>
      <c r="U40" s="137"/>
      <c r="V40" s="138">
        <f>T40*U40</f>
        <v>0</v>
      </c>
      <c r="W40" s="139">
        <f>V40*1.19</f>
        <v>0</v>
      </c>
    </row>
    <row r="41" spans="1:23" x14ac:dyDescent="0.25">
      <c r="A41" s="140" t="s">
        <v>69</v>
      </c>
      <c r="B41" s="141"/>
      <c r="C41" s="142"/>
      <c r="D41" s="143">
        <f t="shared" ref="D41:D43" si="24">B41*C41</f>
        <v>0</v>
      </c>
      <c r="E41" s="144">
        <f t="shared" ref="E41:E43" si="25">D41*1.19</f>
        <v>0</v>
      </c>
      <c r="G41" s="140" t="s">
        <v>69</v>
      </c>
      <c r="H41" s="141"/>
      <c r="I41" s="142"/>
      <c r="J41" s="143">
        <f t="shared" ref="J41:J43" si="26">H41*I41</f>
        <v>0</v>
      </c>
      <c r="K41" s="144">
        <f t="shared" ref="K41:K43" si="27">J41*1.19</f>
        <v>0</v>
      </c>
      <c r="M41" s="140" t="s">
        <v>69</v>
      </c>
      <c r="N41" s="141"/>
      <c r="O41" s="142"/>
      <c r="P41" s="143">
        <f t="shared" ref="P41:P43" si="28">N41*O41</f>
        <v>0</v>
      </c>
      <c r="Q41" s="144">
        <f t="shared" ref="Q41:Q43" si="29">P41*1.19</f>
        <v>0</v>
      </c>
      <c r="S41" s="140" t="s">
        <v>69</v>
      </c>
      <c r="T41" s="141"/>
      <c r="U41" s="142"/>
      <c r="V41" s="143">
        <f t="shared" ref="V41:V43" si="30">T41*U41</f>
        <v>0</v>
      </c>
      <c r="W41" s="144">
        <f t="shared" ref="W41:W43" si="31">V41*1.19</f>
        <v>0</v>
      </c>
    </row>
    <row r="42" spans="1:23" x14ac:dyDescent="0.25">
      <c r="A42" s="140" t="s">
        <v>70</v>
      </c>
      <c r="B42" s="141"/>
      <c r="C42" s="142"/>
      <c r="D42" s="143">
        <f t="shared" si="24"/>
        <v>0</v>
      </c>
      <c r="E42" s="144">
        <f t="shared" si="25"/>
        <v>0</v>
      </c>
      <c r="G42" s="140" t="s">
        <v>70</v>
      </c>
      <c r="H42" s="141"/>
      <c r="I42" s="142"/>
      <c r="J42" s="143">
        <f t="shared" si="26"/>
        <v>0</v>
      </c>
      <c r="K42" s="144">
        <f t="shared" si="27"/>
        <v>0</v>
      </c>
      <c r="M42" s="140" t="s">
        <v>70</v>
      </c>
      <c r="N42" s="141"/>
      <c r="O42" s="142"/>
      <c r="P42" s="143">
        <f t="shared" si="28"/>
        <v>0</v>
      </c>
      <c r="Q42" s="144">
        <f t="shared" si="29"/>
        <v>0</v>
      </c>
      <c r="S42" s="140" t="s">
        <v>70</v>
      </c>
      <c r="T42" s="141"/>
      <c r="U42" s="142"/>
      <c r="V42" s="143">
        <f t="shared" si="30"/>
        <v>0</v>
      </c>
      <c r="W42" s="144">
        <f t="shared" si="31"/>
        <v>0</v>
      </c>
    </row>
    <row r="43" spans="1:23" ht="15.75" thickBot="1" x14ac:dyDescent="0.3">
      <c r="A43" s="145" t="s">
        <v>71</v>
      </c>
      <c r="B43" s="146"/>
      <c r="C43" s="147"/>
      <c r="D43" s="148">
        <f t="shared" si="24"/>
        <v>0</v>
      </c>
      <c r="E43" s="149">
        <f t="shared" si="25"/>
        <v>0</v>
      </c>
      <c r="G43" s="145" t="s">
        <v>71</v>
      </c>
      <c r="H43" s="146"/>
      <c r="I43" s="147"/>
      <c r="J43" s="148">
        <f t="shared" si="26"/>
        <v>0</v>
      </c>
      <c r="K43" s="149">
        <f t="shared" si="27"/>
        <v>0</v>
      </c>
      <c r="M43" s="145" t="s">
        <v>71</v>
      </c>
      <c r="N43" s="146"/>
      <c r="O43" s="147"/>
      <c r="P43" s="148">
        <f t="shared" si="28"/>
        <v>0</v>
      </c>
      <c r="Q43" s="149">
        <f t="shared" si="29"/>
        <v>0</v>
      </c>
      <c r="S43" s="145" t="s">
        <v>71</v>
      </c>
      <c r="T43" s="146"/>
      <c r="U43" s="147"/>
      <c r="V43" s="148">
        <f t="shared" si="30"/>
        <v>0</v>
      </c>
      <c r="W43" s="149">
        <f t="shared" si="31"/>
        <v>0</v>
      </c>
    </row>
    <row r="44" spans="1:23" ht="15.75" thickBot="1" x14ac:dyDescent="0.3">
      <c r="A44" s="209" t="s">
        <v>72</v>
      </c>
      <c r="B44" s="210"/>
      <c r="C44" s="211"/>
      <c r="D44" s="150">
        <f>SUM(D40:D43)</f>
        <v>0</v>
      </c>
      <c r="E44" s="151">
        <f>SUM(E40:E43)</f>
        <v>0</v>
      </c>
      <c r="G44" s="209" t="s">
        <v>72</v>
      </c>
      <c r="H44" s="210"/>
      <c r="I44" s="211"/>
      <c r="J44" s="150">
        <f>SUM(J40:J43)</f>
        <v>0</v>
      </c>
      <c r="K44" s="151">
        <f>SUM(K40:K43)</f>
        <v>0</v>
      </c>
      <c r="M44" s="209" t="s">
        <v>72</v>
      </c>
      <c r="N44" s="210"/>
      <c r="O44" s="211"/>
      <c r="P44" s="150">
        <f>SUM(P40:P43)</f>
        <v>0</v>
      </c>
      <c r="Q44" s="151">
        <f>SUM(Q40:Q43)</f>
        <v>0</v>
      </c>
      <c r="S44" s="209" t="s">
        <v>72</v>
      </c>
      <c r="T44" s="210"/>
      <c r="U44" s="211"/>
      <c r="V44" s="150">
        <f>SUM(V40:V43)</f>
        <v>0</v>
      </c>
      <c r="W44" s="151">
        <f>SUM(W40:W43)</f>
        <v>0</v>
      </c>
    </row>
    <row r="46" spans="1:23" ht="57.75" thickBot="1" x14ac:dyDescent="0.3">
      <c r="A46" s="130" t="s">
        <v>166</v>
      </c>
      <c r="G46" s="130" t="s">
        <v>163</v>
      </c>
      <c r="M46" s="130" t="s">
        <v>160</v>
      </c>
      <c r="S46" s="130" t="s">
        <v>157</v>
      </c>
    </row>
    <row r="47" spans="1:23" ht="30.75" thickBot="1" x14ac:dyDescent="0.3">
      <c r="A47" s="131" t="s">
        <v>63</v>
      </c>
      <c r="B47" s="132" t="s">
        <v>64</v>
      </c>
      <c r="C47" s="133" t="s">
        <v>65</v>
      </c>
      <c r="D47" s="133" t="s">
        <v>66</v>
      </c>
      <c r="E47" s="134" t="s">
        <v>67</v>
      </c>
      <c r="G47" s="131" t="s">
        <v>63</v>
      </c>
      <c r="H47" s="132" t="s">
        <v>64</v>
      </c>
      <c r="I47" s="133" t="s">
        <v>65</v>
      </c>
      <c r="J47" s="133" t="s">
        <v>66</v>
      </c>
      <c r="K47" s="134" t="s">
        <v>67</v>
      </c>
      <c r="M47" s="131" t="s">
        <v>63</v>
      </c>
      <c r="N47" s="132" t="s">
        <v>64</v>
      </c>
      <c r="O47" s="133" t="s">
        <v>65</v>
      </c>
      <c r="P47" s="133" t="s">
        <v>66</v>
      </c>
      <c r="Q47" s="134" t="s">
        <v>67</v>
      </c>
      <c r="S47" s="131" t="s">
        <v>63</v>
      </c>
      <c r="T47" s="132" t="s">
        <v>64</v>
      </c>
      <c r="U47" s="133" t="s">
        <v>65</v>
      </c>
      <c r="V47" s="133" t="s">
        <v>66</v>
      </c>
      <c r="W47" s="134" t="s">
        <v>67</v>
      </c>
    </row>
    <row r="48" spans="1:23" x14ac:dyDescent="0.25">
      <c r="A48" s="135" t="s">
        <v>68</v>
      </c>
      <c r="B48" s="136"/>
      <c r="C48" s="137"/>
      <c r="D48" s="138">
        <f>B48*C48</f>
        <v>0</v>
      </c>
      <c r="E48" s="139">
        <f>D48*1.19</f>
        <v>0</v>
      </c>
      <c r="G48" s="135" t="s">
        <v>68</v>
      </c>
      <c r="H48" s="136"/>
      <c r="I48" s="137"/>
      <c r="J48" s="138">
        <f>H48*I48</f>
        <v>0</v>
      </c>
      <c r="K48" s="139">
        <f>J48*1.19</f>
        <v>0</v>
      </c>
      <c r="M48" s="135" t="s">
        <v>68</v>
      </c>
      <c r="N48" s="136"/>
      <c r="O48" s="137"/>
      <c r="P48" s="138">
        <f>N48*O48</f>
        <v>0</v>
      </c>
      <c r="Q48" s="139">
        <f>P48*1.19</f>
        <v>0</v>
      </c>
      <c r="S48" s="135" t="s">
        <v>68</v>
      </c>
      <c r="T48" s="136"/>
      <c r="U48" s="137"/>
      <c r="V48" s="138">
        <f>T48*U48</f>
        <v>0</v>
      </c>
      <c r="W48" s="139">
        <f>V48*1.19</f>
        <v>0</v>
      </c>
    </row>
    <row r="49" spans="1:23" x14ac:dyDescent="0.25">
      <c r="A49" s="140" t="s">
        <v>69</v>
      </c>
      <c r="B49" s="141"/>
      <c r="C49" s="142"/>
      <c r="D49" s="143">
        <f t="shared" ref="D49:D51" si="32">B49*C49</f>
        <v>0</v>
      </c>
      <c r="E49" s="144">
        <f t="shared" ref="E49:E51" si="33">D49*1.19</f>
        <v>0</v>
      </c>
      <c r="G49" s="140" t="s">
        <v>69</v>
      </c>
      <c r="H49" s="141"/>
      <c r="I49" s="142"/>
      <c r="J49" s="143">
        <f t="shared" ref="J49:J51" si="34">H49*I49</f>
        <v>0</v>
      </c>
      <c r="K49" s="144">
        <f t="shared" ref="K49:K51" si="35">J49*1.19</f>
        <v>0</v>
      </c>
      <c r="M49" s="140" t="s">
        <v>69</v>
      </c>
      <c r="N49" s="141"/>
      <c r="O49" s="142"/>
      <c r="P49" s="143">
        <f t="shared" ref="P49:P51" si="36">N49*O49</f>
        <v>0</v>
      </c>
      <c r="Q49" s="144">
        <f t="shared" ref="Q49:Q51" si="37">P49*1.19</f>
        <v>0</v>
      </c>
      <c r="S49" s="140" t="s">
        <v>69</v>
      </c>
      <c r="T49" s="141"/>
      <c r="U49" s="142"/>
      <c r="V49" s="143">
        <f t="shared" ref="V49:V51" si="38">T49*U49</f>
        <v>0</v>
      </c>
      <c r="W49" s="144">
        <f t="shared" ref="W49:W51" si="39">V49*1.19</f>
        <v>0</v>
      </c>
    </row>
    <row r="50" spans="1:23" x14ac:dyDescent="0.25">
      <c r="A50" s="140" t="s">
        <v>70</v>
      </c>
      <c r="B50" s="141"/>
      <c r="C50" s="142"/>
      <c r="D50" s="143">
        <f t="shared" si="32"/>
        <v>0</v>
      </c>
      <c r="E50" s="144">
        <f t="shared" si="33"/>
        <v>0</v>
      </c>
      <c r="G50" s="140" t="s">
        <v>70</v>
      </c>
      <c r="H50" s="141"/>
      <c r="I50" s="142"/>
      <c r="J50" s="143">
        <f t="shared" si="34"/>
        <v>0</v>
      </c>
      <c r="K50" s="144">
        <f t="shared" si="35"/>
        <v>0</v>
      </c>
      <c r="M50" s="140" t="s">
        <v>70</v>
      </c>
      <c r="N50" s="141"/>
      <c r="O50" s="142"/>
      <c r="P50" s="143">
        <f t="shared" si="36"/>
        <v>0</v>
      </c>
      <c r="Q50" s="144">
        <f t="shared" si="37"/>
        <v>0</v>
      </c>
      <c r="S50" s="140" t="s">
        <v>70</v>
      </c>
      <c r="T50" s="141"/>
      <c r="U50" s="142"/>
      <c r="V50" s="143">
        <f t="shared" si="38"/>
        <v>0</v>
      </c>
      <c r="W50" s="144">
        <f t="shared" si="39"/>
        <v>0</v>
      </c>
    </row>
    <row r="51" spans="1:23" ht="15.75" thickBot="1" x14ac:dyDescent="0.3">
      <c r="A51" s="145" t="s">
        <v>71</v>
      </c>
      <c r="B51" s="146"/>
      <c r="C51" s="147"/>
      <c r="D51" s="148">
        <f t="shared" si="32"/>
        <v>0</v>
      </c>
      <c r="E51" s="149">
        <f t="shared" si="33"/>
        <v>0</v>
      </c>
      <c r="G51" s="145" t="s">
        <v>71</v>
      </c>
      <c r="H51" s="146"/>
      <c r="I51" s="147"/>
      <c r="J51" s="148">
        <f t="shared" si="34"/>
        <v>0</v>
      </c>
      <c r="K51" s="149">
        <f t="shared" si="35"/>
        <v>0</v>
      </c>
      <c r="M51" s="145" t="s">
        <v>71</v>
      </c>
      <c r="N51" s="146"/>
      <c r="O51" s="147"/>
      <c r="P51" s="148">
        <f t="shared" si="36"/>
        <v>0</v>
      </c>
      <c r="Q51" s="149">
        <f t="shared" si="37"/>
        <v>0</v>
      </c>
      <c r="S51" s="145" t="s">
        <v>71</v>
      </c>
      <c r="T51" s="146"/>
      <c r="U51" s="147"/>
      <c r="V51" s="148">
        <f t="shared" si="38"/>
        <v>0</v>
      </c>
      <c r="W51" s="149">
        <f t="shared" si="39"/>
        <v>0</v>
      </c>
    </row>
    <row r="52" spans="1:23" ht="15.75" thickBot="1" x14ac:dyDescent="0.3">
      <c r="A52" s="209" t="s">
        <v>72</v>
      </c>
      <c r="B52" s="210"/>
      <c r="C52" s="211"/>
      <c r="D52" s="150">
        <f>SUM(D48:D51)</f>
        <v>0</v>
      </c>
      <c r="E52" s="151">
        <f>SUM(E48:E51)</f>
        <v>0</v>
      </c>
      <c r="G52" s="209" t="s">
        <v>72</v>
      </c>
      <c r="H52" s="210"/>
      <c r="I52" s="211"/>
      <c r="J52" s="150">
        <f>SUM(J48:J51)</f>
        <v>0</v>
      </c>
      <c r="K52" s="151">
        <f>SUM(K48:K51)</f>
        <v>0</v>
      </c>
      <c r="M52" s="209" t="s">
        <v>72</v>
      </c>
      <c r="N52" s="210"/>
      <c r="O52" s="211"/>
      <c r="P52" s="150">
        <f>SUM(P48:P51)</f>
        <v>0</v>
      </c>
      <c r="Q52" s="151">
        <f>SUM(Q48:Q51)</f>
        <v>0</v>
      </c>
      <c r="S52" s="209" t="s">
        <v>72</v>
      </c>
      <c r="T52" s="210"/>
      <c r="U52" s="211"/>
      <c r="V52" s="150">
        <f>SUM(V48:V51)</f>
        <v>0</v>
      </c>
      <c r="W52" s="151">
        <f>SUM(W48:W51)</f>
        <v>0</v>
      </c>
    </row>
    <row r="54" spans="1:23" ht="43.5" thickBot="1" x14ac:dyDescent="0.3">
      <c r="A54" s="130" t="s">
        <v>167</v>
      </c>
      <c r="G54" s="130" t="s">
        <v>164</v>
      </c>
      <c r="M54" s="130" t="s">
        <v>161</v>
      </c>
      <c r="S54" s="130" t="s">
        <v>158</v>
      </c>
    </row>
    <row r="55" spans="1:23" ht="30.75" thickBot="1" x14ac:dyDescent="0.3">
      <c r="A55" s="131" t="s">
        <v>63</v>
      </c>
      <c r="B55" s="132" t="s">
        <v>64</v>
      </c>
      <c r="C55" s="133" t="s">
        <v>65</v>
      </c>
      <c r="D55" s="133" t="s">
        <v>66</v>
      </c>
      <c r="E55" s="134" t="s">
        <v>67</v>
      </c>
      <c r="G55" s="131" t="s">
        <v>63</v>
      </c>
      <c r="H55" s="132" t="s">
        <v>64</v>
      </c>
      <c r="I55" s="133" t="s">
        <v>65</v>
      </c>
      <c r="J55" s="133" t="s">
        <v>66</v>
      </c>
      <c r="K55" s="134" t="s">
        <v>67</v>
      </c>
      <c r="M55" s="131" t="s">
        <v>63</v>
      </c>
      <c r="N55" s="132" t="s">
        <v>64</v>
      </c>
      <c r="O55" s="133" t="s">
        <v>65</v>
      </c>
      <c r="P55" s="133" t="s">
        <v>66</v>
      </c>
      <c r="Q55" s="134" t="s">
        <v>67</v>
      </c>
      <c r="S55" s="131" t="s">
        <v>63</v>
      </c>
      <c r="T55" s="132" t="s">
        <v>64</v>
      </c>
      <c r="U55" s="133" t="s">
        <v>65</v>
      </c>
      <c r="V55" s="133" t="s">
        <v>66</v>
      </c>
      <c r="W55" s="134" t="s">
        <v>67</v>
      </c>
    </row>
    <row r="56" spans="1:23" x14ac:dyDescent="0.25">
      <c r="A56" s="135" t="s">
        <v>68</v>
      </c>
      <c r="B56" s="136"/>
      <c r="C56" s="137"/>
      <c r="D56" s="138">
        <f>B56*C56</f>
        <v>0</v>
      </c>
      <c r="E56" s="139">
        <f>D56*1.19</f>
        <v>0</v>
      </c>
      <c r="G56" s="135" t="s">
        <v>68</v>
      </c>
      <c r="H56" s="136"/>
      <c r="I56" s="137"/>
      <c r="J56" s="138">
        <f>H56*I56</f>
        <v>0</v>
      </c>
      <c r="K56" s="139">
        <f>J56*1.19</f>
        <v>0</v>
      </c>
      <c r="M56" s="135" t="s">
        <v>68</v>
      </c>
      <c r="N56" s="136"/>
      <c r="O56" s="137"/>
      <c r="P56" s="138">
        <f>N56*O56</f>
        <v>0</v>
      </c>
      <c r="Q56" s="139">
        <f>P56*1.19</f>
        <v>0</v>
      </c>
      <c r="S56" s="135" t="s">
        <v>68</v>
      </c>
      <c r="T56" s="136"/>
      <c r="U56" s="137"/>
      <c r="V56" s="138">
        <f>T56*U56</f>
        <v>0</v>
      </c>
      <c r="W56" s="139">
        <f>V56*1.19</f>
        <v>0</v>
      </c>
    </row>
    <row r="57" spans="1:23" x14ac:dyDescent="0.25">
      <c r="A57" s="140" t="s">
        <v>69</v>
      </c>
      <c r="B57" s="141"/>
      <c r="C57" s="142"/>
      <c r="D57" s="143">
        <f t="shared" ref="D57:D59" si="40">B57*C57</f>
        <v>0</v>
      </c>
      <c r="E57" s="144">
        <f t="shared" ref="E57:E59" si="41">D57*1.19</f>
        <v>0</v>
      </c>
      <c r="G57" s="140" t="s">
        <v>69</v>
      </c>
      <c r="H57" s="141"/>
      <c r="I57" s="142"/>
      <c r="J57" s="143">
        <f t="shared" ref="J57:J59" si="42">H57*I57</f>
        <v>0</v>
      </c>
      <c r="K57" s="144">
        <f t="shared" ref="K57:K59" si="43">J57*1.19</f>
        <v>0</v>
      </c>
      <c r="M57" s="140" t="s">
        <v>69</v>
      </c>
      <c r="N57" s="141"/>
      <c r="O57" s="142"/>
      <c r="P57" s="143">
        <f t="shared" ref="P57:P59" si="44">N57*O57</f>
        <v>0</v>
      </c>
      <c r="Q57" s="144">
        <f t="shared" ref="Q57:Q59" si="45">P57*1.19</f>
        <v>0</v>
      </c>
      <c r="S57" s="140" t="s">
        <v>69</v>
      </c>
      <c r="T57" s="141"/>
      <c r="U57" s="142"/>
      <c r="V57" s="143">
        <f t="shared" ref="V57:V59" si="46">T57*U57</f>
        <v>0</v>
      </c>
      <c r="W57" s="144">
        <f t="shared" ref="W57:W59" si="47">V57*1.19</f>
        <v>0</v>
      </c>
    </row>
    <row r="58" spans="1:23" x14ac:dyDescent="0.25">
      <c r="A58" s="140" t="s">
        <v>70</v>
      </c>
      <c r="B58" s="141"/>
      <c r="C58" s="142"/>
      <c r="D58" s="143">
        <f t="shared" si="40"/>
        <v>0</v>
      </c>
      <c r="E58" s="144">
        <f t="shared" si="41"/>
        <v>0</v>
      </c>
      <c r="G58" s="140" t="s">
        <v>70</v>
      </c>
      <c r="H58" s="141"/>
      <c r="I58" s="142"/>
      <c r="J58" s="143">
        <f t="shared" si="42"/>
        <v>0</v>
      </c>
      <c r="K58" s="144">
        <f t="shared" si="43"/>
        <v>0</v>
      </c>
      <c r="M58" s="140" t="s">
        <v>70</v>
      </c>
      <c r="N58" s="141"/>
      <c r="O58" s="142"/>
      <c r="P58" s="143">
        <f t="shared" si="44"/>
        <v>0</v>
      </c>
      <c r="Q58" s="144">
        <f t="shared" si="45"/>
        <v>0</v>
      </c>
      <c r="S58" s="140" t="s">
        <v>70</v>
      </c>
      <c r="T58" s="141"/>
      <c r="U58" s="142"/>
      <c r="V58" s="143">
        <f t="shared" si="46"/>
        <v>0</v>
      </c>
      <c r="W58" s="144">
        <f t="shared" si="47"/>
        <v>0</v>
      </c>
    </row>
    <row r="59" spans="1:23" ht="15.75" thickBot="1" x14ac:dyDescent="0.3">
      <c r="A59" s="145" t="s">
        <v>71</v>
      </c>
      <c r="B59" s="146"/>
      <c r="C59" s="147"/>
      <c r="D59" s="148">
        <f t="shared" si="40"/>
        <v>0</v>
      </c>
      <c r="E59" s="149">
        <f t="shared" si="41"/>
        <v>0</v>
      </c>
      <c r="G59" s="145" t="s">
        <v>71</v>
      </c>
      <c r="H59" s="146"/>
      <c r="I59" s="147"/>
      <c r="J59" s="148">
        <f t="shared" si="42"/>
        <v>0</v>
      </c>
      <c r="K59" s="149">
        <f t="shared" si="43"/>
        <v>0</v>
      </c>
      <c r="M59" s="145" t="s">
        <v>71</v>
      </c>
      <c r="N59" s="146"/>
      <c r="O59" s="147"/>
      <c r="P59" s="148">
        <f t="shared" si="44"/>
        <v>0</v>
      </c>
      <c r="Q59" s="149">
        <f t="shared" si="45"/>
        <v>0</v>
      </c>
      <c r="S59" s="145" t="s">
        <v>71</v>
      </c>
      <c r="T59" s="146"/>
      <c r="U59" s="147"/>
      <c r="V59" s="148">
        <f t="shared" si="46"/>
        <v>0</v>
      </c>
      <c r="W59" s="149">
        <f t="shared" si="47"/>
        <v>0</v>
      </c>
    </row>
    <row r="60" spans="1:23" ht="15.75" thickBot="1" x14ac:dyDescent="0.3">
      <c r="A60" s="209" t="s">
        <v>72</v>
      </c>
      <c r="B60" s="210"/>
      <c r="C60" s="211"/>
      <c r="D60" s="150">
        <f>SUM(D56:D59)</f>
        <v>0</v>
      </c>
      <c r="E60" s="151">
        <f>SUM(E56:E59)</f>
        <v>0</v>
      </c>
      <c r="G60" s="209" t="s">
        <v>72</v>
      </c>
      <c r="H60" s="210"/>
      <c r="I60" s="211"/>
      <c r="J60" s="150">
        <f>SUM(J56:J59)</f>
        <v>0</v>
      </c>
      <c r="K60" s="151">
        <f>SUM(K56:K59)</f>
        <v>0</v>
      </c>
      <c r="M60" s="209" t="s">
        <v>72</v>
      </c>
      <c r="N60" s="210"/>
      <c r="O60" s="211"/>
      <c r="P60" s="150">
        <f>SUM(P56:P59)</f>
        <v>0</v>
      </c>
      <c r="Q60" s="151">
        <f>SUM(Q56:Q59)</f>
        <v>0</v>
      </c>
      <c r="S60" s="209" t="s">
        <v>72</v>
      </c>
      <c r="T60" s="210"/>
      <c r="U60" s="211"/>
      <c r="V60" s="150">
        <f>SUM(V56:V59)</f>
        <v>0</v>
      </c>
      <c r="W60" s="151">
        <f>SUM(W56:W59)</f>
        <v>0</v>
      </c>
    </row>
  </sheetData>
  <sheetProtection algorithmName="SHA-512" hashValue="Pq1S9QWWz6XhUPhJJ0NtCtHuKbe1sZ25tdiQUUTmgMA+Nte466DrxATYph+nIREwIMoMSjMrCH5mdjgibUk7uw==" saltValue="3smnRzdrKdCEMz+MrMKx9g==" spinCount="100000" sheet="1" objects="1" scenarios="1"/>
  <mergeCells count="27">
    <mergeCell ref="S52:U52"/>
    <mergeCell ref="S60:U60"/>
    <mergeCell ref="G52:I52"/>
    <mergeCell ref="G60:I60"/>
    <mergeCell ref="M44:O44"/>
    <mergeCell ref="M52:O52"/>
    <mergeCell ref="M60:O60"/>
    <mergeCell ref="G36:I36"/>
    <mergeCell ref="M36:O36"/>
    <mergeCell ref="S36:U36"/>
    <mergeCell ref="G44:I44"/>
    <mergeCell ref="S44:U44"/>
    <mergeCell ref="G20:I20"/>
    <mergeCell ref="M20:O20"/>
    <mergeCell ref="S20:U20"/>
    <mergeCell ref="G28:I28"/>
    <mergeCell ref="M28:O28"/>
    <mergeCell ref="S28:U28"/>
    <mergeCell ref="A44:C44"/>
    <mergeCell ref="A52:C52"/>
    <mergeCell ref="A60:C60"/>
    <mergeCell ref="A4:B4"/>
    <mergeCell ref="B6:C6"/>
    <mergeCell ref="A8:E12"/>
    <mergeCell ref="A20:C20"/>
    <mergeCell ref="A28:C28"/>
    <mergeCell ref="A36:C36"/>
  </mergeCells>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Paint.Picture" shapeId="6145" r:id="rId4">
          <objectPr defaultSize="0" autoPict="0" r:id="rId5">
            <anchor moveWithCells="1" sizeWithCells="1">
              <from>
                <xdr:col>4</xdr:col>
                <xdr:colOff>1076325</xdr:colOff>
                <xdr:row>0</xdr:row>
                <xdr:rowOff>0</xdr:rowOff>
              </from>
              <to>
                <xdr:col>5</xdr:col>
                <xdr:colOff>0</xdr:colOff>
                <xdr:row>1</xdr:row>
                <xdr:rowOff>200025</xdr:rowOff>
              </to>
            </anchor>
          </objectPr>
        </oleObject>
      </mc:Choice>
      <mc:Fallback>
        <oleObject progId="Paint.Picture" shapeId="6145"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7"/>
  <sheetViews>
    <sheetView workbookViewId="0">
      <selection activeCell="D23" sqref="D23"/>
    </sheetView>
  </sheetViews>
  <sheetFormatPr baseColWidth="10" defaultRowHeight="15" x14ac:dyDescent="0.25"/>
  <cols>
    <col min="7" max="7" width="55.7109375" bestFit="1" customWidth="1"/>
  </cols>
  <sheetData>
    <row r="2" spans="2:3" x14ac:dyDescent="0.25">
      <c r="B2" s="3" t="s">
        <v>1</v>
      </c>
      <c r="C2" s="3"/>
    </row>
    <row r="3" spans="2:3" x14ac:dyDescent="0.25">
      <c r="B3" s="53">
        <v>0</v>
      </c>
    </row>
    <row r="4" spans="2:3" x14ac:dyDescent="0.25">
      <c r="B4" s="52" t="s">
        <v>18</v>
      </c>
    </row>
    <row r="5" spans="2:3" x14ac:dyDescent="0.25">
      <c r="B5" s="52" t="s">
        <v>19</v>
      </c>
    </row>
    <row r="6" spans="2:3" x14ac:dyDescent="0.25">
      <c r="B6" s="52" t="s">
        <v>20</v>
      </c>
    </row>
    <row r="7" spans="2:3" x14ac:dyDescent="0.25">
      <c r="B7" s="52" t="s">
        <v>21</v>
      </c>
    </row>
    <row r="8" spans="2:3" x14ac:dyDescent="0.25">
      <c r="B8" s="52" t="s">
        <v>22</v>
      </c>
      <c r="C8" s="3"/>
    </row>
    <row r="10" spans="2:3" x14ac:dyDescent="0.25">
      <c r="B10" s="3" t="s">
        <v>2</v>
      </c>
    </row>
    <row r="11" spans="2:3" x14ac:dyDescent="0.25">
      <c r="B11" s="41">
        <v>0</v>
      </c>
    </row>
    <row r="12" spans="2:3" x14ac:dyDescent="0.25">
      <c r="B12" s="59" t="s">
        <v>36</v>
      </c>
    </row>
    <row r="13" spans="2:3" x14ac:dyDescent="0.25">
      <c r="B13" s="60" t="s">
        <v>27</v>
      </c>
    </row>
    <row r="14" spans="2:3" x14ac:dyDescent="0.25">
      <c r="B14" s="60" t="s">
        <v>28</v>
      </c>
    </row>
    <row r="15" spans="2:3" x14ac:dyDescent="0.25">
      <c r="B15" s="60" t="s">
        <v>29</v>
      </c>
    </row>
    <row r="16" spans="2:3" x14ac:dyDescent="0.25">
      <c r="B16" s="60" t="s">
        <v>30</v>
      </c>
    </row>
    <row r="17" spans="2:2" x14ac:dyDescent="0.25">
      <c r="B17" s="61"/>
    </row>
  </sheetData>
  <sheetProtection algorithmName="SHA-512" hashValue="cCZuvy1l54bkGzp/DDJCvpeIfrv5rbCL+WV6/TB+Z6xv6WbJembiAD1DA3cyYLnR78aP+b6Fq39IawOpz3naaQ==" saltValue="2zj3h39R75rQfBljj/1HUw=="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Übersicht</vt:lpstr>
      <vt:lpstr>Wärmeschutz und Energiebilanzie</vt:lpstr>
      <vt:lpstr>Bauakustik</vt:lpstr>
      <vt:lpstr>Raumakustik</vt:lpstr>
      <vt:lpstr>Kalkulation</vt:lpstr>
      <vt:lpstr>Begründungen</vt:lpstr>
    </vt:vector>
  </TitlesOfParts>
  <Company>Vivantes Netzwerk für Gesundheit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 Thao</dc:creator>
  <cp:lastModifiedBy>Thinius, Natalie</cp:lastModifiedBy>
  <cp:lastPrinted>2025-05-20T13:18:14Z</cp:lastPrinted>
  <dcterms:created xsi:type="dcterms:W3CDTF">2025-04-07T07:50:23Z</dcterms:created>
  <dcterms:modified xsi:type="dcterms:W3CDTF">2026-06-17T10:53:33Z</dcterms:modified>
</cp:coreProperties>
</file>